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4\Исполнение бюджета за 2024 год\Исполнение за 1 полугодие 2024\"/>
    </mc:Choice>
  </mc:AlternateContent>
  <bookViews>
    <workbookView xWindow="0" yWindow="0" windowWidth="38400" windowHeight="16830"/>
  </bookViews>
  <sheets>
    <sheet name="02613003500" sheetId="2" r:id="rId1"/>
  </sheets>
  <definedNames>
    <definedName name="_xlnm.Print_Titles" localSheetId="0">'02613003500'!$10:$11</definedName>
    <definedName name="_xlnm.Print_Area" localSheetId="0">'02613003500'!$A$1:$AL$1196</definedName>
  </definedNames>
  <calcPr calcId="162913"/>
</workbook>
</file>

<file path=xl/calcChain.xml><?xml version="1.0" encoding="utf-8"?>
<calcChain xmlns="http://schemas.openxmlformats.org/spreadsheetml/2006/main">
  <c r="AH13" i="2" l="1"/>
  <c r="AI13" i="2"/>
  <c r="AH14" i="2"/>
  <c r="AI14" i="2"/>
  <c r="AI15" i="2"/>
  <c r="AI16" i="2"/>
  <c r="AI17" i="2"/>
  <c r="AI18" i="2"/>
  <c r="AI19" i="2"/>
  <c r="AH20" i="2"/>
  <c r="AI20" i="2"/>
  <c r="AH21" i="2"/>
  <c r="AI21" i="2"/>
  <c r="AH22" i="2"/>
  <c r="AI22" i="2"/>
  <c r="AH23" i="2"/>
  <c r="AI23" i="2"/>
  <c r="AH24" i="2"/>
  <c r="AI24" i="2"/>
  <c r="AH25" i="2"/>
  <c r="AI25" i="2"/>
  <c r="AH26" i="2"/>
  <c r="AI26" i="2"/>
  <c r="AH27" i="2"/>
  <c r="AI27" i="2"/>
  <c r="AH28" i="2"/>
  <c r="AI28" i="2"/>
  <c r="AH29" i="2"/>
  <c r="AI29" i="2"/>
  <c r="AH30" i="2"/>
  <c r="AI30" i="2"/>
  <c r="AH31" i="2"/>
  <c r="AI31" i="2"/>
  <c r="AH32" i="2"/>
  <c r="AI32" i="2"/>
  <c r="AH33" i="2"/>
  <c r="AI33" i="2"/>
  <c r="AH34" i="2"/>
  <c r="AI34" i="2"/>
  <c r="AH35" i="2"/>
  <c r="AI35" i="2"/>
  <c r="AH36" i="2"/>
  <c r="AI36" i="2"/>
  <c r="AH37" i="2"/>
  <c r="AI37" i="2"/>
  <c r="AH38" i="2"/>
  <c r="AI38" i="2"/>
  <c r="AH39" i="2"/>
  <c r="AI39" i="2"/>
  <c r="AH40" i="2"/>
  <c r="AI40" i="2"/>
  <c r="AH41" i="2"/>
  <c r="AI41" i="2"/>
  <c r="AH42" i="2"/>
  <c r="AI42" i="2"/>
  <c r="AH43" i="2"/>
  <c r="AI43" i="2"/>
  <c r="AH44" i="2"/>
  <c r="AI44" i="2"/>
  <c r="AH45" i="2"/>
  <c r="AI45" i="2"/>
  <c r="AH46" i="2"/>
  <c r="AI46" i="2"/>
  <c r="AH47" i="2"/>
  <c r="AI47" i="2"/>
  <c r="AH48" i="2"/>
  <c r="AI48" i="2"/>
  <c r="AH49" i="2"/>
  <c r="AI49" i="2"/>
  <c r="AH50" i="2"/>
  <c r="AI50" i="2"/>
  <c r="AH51" i="2"/>
  <c r="AI51" i="2"/>
  <c r="AH52" i="2"/>
  <c r="AI52" i="2"/>
  <c r="AH53" i="2"/>
  <c r="AI53" i="2"/>
  <c r="AH54" i="2"/>
  <c r="AI54" i="2"/>
  <c r="AH55" i="2"/>
  <c r="AI55" i="2"/>
  <c r="AH56" i="2"/>
  <c r="AI56" i="2"/>
  <c r="AH57" i="2"/>
  <c r="AI57" i="2"/>
  <c r="AH58" i="2"/>
  <c r="AI58" i="2"/>
  <c r="AH59" i="2"/>
  <c r="AI59" i="2"/>
  <c r="AH60" i="2"/>
  <c r="AI60" i="2"/>
  <c r="AH61" i="2"/>
  <c r="AI61" i="2"/>
  <c r="AH62" i="2"/>
  <c r="AI62" i="2"/>
  <c r="AH63" i="2"/>
  <c r="AI63" i="2"/>
  <c r="AH64" i="2"/>
  <c r="AI64" i="2"/>
  <c r="AH65" i="2"/>
  <c r="AI65" i="2"/>
  <c r="AH66" i="2"/>
  <c r="AI66" i="2"/>
  <c r="AH67" i="2"/>
  <c r="AI67" i="2"/>
  <c r="AH68" i="2"/>
  <c r="AI68" i="2"/>
  <c r="AH69" i="2"/>
  <c r="AI69" i="2"/>
  <c r="AH70" i="2"/>
  <c r="AI70" i="2"/>
  <c r="AH71" i="2"/>
  <c r="AI71" i="2"/>
  <c r="AH72" i="2"/>
  <c r="AI72" i="2"/>
  <c r="AH73" i="2"/>
  <c r="AI73" i="2"/>
  <c r="AH74" i="2"/>
  <c r="AI74" i="2"/>
  <c r="AH75" i="2"/>
  <c r="AI75" i="2"/>
  <c r="AH76" i="2"/>
  <c r="AI76" i="2"/>
  <c r="AH77" i="2"/>
  <c r="AI77" i="2"/>
  <c r="AH78" i="2"/>
  <c r="AI78" i="2"/>
  <c r="AH79" i="2"/>
  <c r="AI79" i="2"/>
  <c r="AH80" i="2"/>
  <c r="AI80" i="2"/>
  <c r="AH81" i="2"/>
  <c r="AI81" i="2"/>
  <c r="AH82" i="2"/>
  <c r="AI82" i="2"/>
  <c r="AH83" i="2"/>
  <c r="AI83" i="2"/>
  <c r="AH84" i="2"/>
  <c r="AI84" i="2"/>
  <c r="AH85" i="2"/>
  <c r="AI85" i="2"/>
  <c r="AH86" i="2"/>
  <c r="AI86" i="2"/>
  <c r="AH87" i="2"/>
  <c r="AI87" i="2"/>
  <c r="AI88" i="2"/>
  <c r="AI89" i="2"/>
  <c r="AI90" i="2"/>
  <c r="AI91" i="2"/>
  <c r="AI92" i="2"/>
  <c r="AI93" i="2"/>
  <c r="AH94" i="2"/>
  <c r="AI94" i="2"/>
  <c r="AH95" i="2"/>
  <c r="AI95" i="2"/>
  <c r="AH96" i="2"/>
  <c r="AI96" i="2"/>
  <c r="AH97" i="2"/>
  <c r="AI97" i="2"/>
  <c r="AH98" i="2"/>
  <c r="AI98" i="2"/>
  <c r="AH99" i="2"/>
  <c r="AI99" i="2"/>
  <c r="AH100" i="2"/>
  <c r="AI100" i="2"/>
  <c r="AH101" i="2"/>
  <c r="AI101" i="2"/>
  <c r="AH102" i="2"/>
  <c r="AI102" i="2"/>
  <c r="AH103" i="2"/>
  <c r="AI103" i="2"/>
  <c r="AH104" i="2"/>
  <c r="AI104" i="2"/>
  <c r="AH105" i="2"/>
  <c r="AI105" i="2"/>
  <c r="AH106" i="2"/>
  <c r="AI106" i="2"/>
  <c r="AH107" i="2"/>
  <c r="AI107" i="2"/>
  <c r="AH108" i="2"/>
  <c r="AI108" i="2"/>
  <c r="AH109" i="2"/>
  <c r="AI109" i="2"/>
  <c r="AH110" i="2"/>
  <c r="AI110" i="2"/>
  <c r="AI111" i="2"/>
  <c r="AI112" i="2"/>
  <c r="AI113" i="2"/>
  <c r="AI114" i="2"/>
  <c r="AI115" i="2"/>
  <c r="AH116" i="2"/>
  <c r="AI116" i="2"/>
  <c r="AH117" i="2"/>
  <c r="AI117" i="2"/>
  <c r="AH118" i="2"/>
  <c r="AI118" i="2"/>
  <c r="AH119" i="2"/>
  <c r="AI119" i="2"/>
  <c r="AH120" i="2"/>
  <c r="AI120" i="2"/>
  <c r="AI121" i="2"/>
  <c r="AI122" i="2"/>
  <c r="AH123" i="2"/>
  <c r="AI123" i="2"/>
  <c r="AH124" i="2"/>
  <c r="AI124" i="2"/>
  <c r="AH125" i="2"/>
  <c r="AI125" i="2"/>
  <c r="AH126" i="2"/>
  <c r="AI126" i="2"/>
  <c r="AH127" i="2"/>
  <c r="AI127" i="2"/>
  <c r="AH128" i="2"/>
  <c r="AI128" i="2"/>
  <c r="AH129" i="2"/>
  <c r="AI129" i="2"/>
  <c r="AH130" i="2"/>
  <c r="AI130" i="2"/>
  <c r="AH131" i="2"/>
  <c r="AI131" i="2"/>
  <c r="AH132" i="2"/>
  <c r="AI132" i="2"/>
  <c r="AH133" i="2"/>
  <c r="AI133" i="2"/>
  <c r="AH134" i="2"/>
  <c r="AI134" i="2"/>
  <c r="AH135" i="2"/>
  <c r="AI135" i="2"/>
  <c r="AH136" i="2"/>
  <c r="AI136" i="2"/>
  <c r="AH137" i="2"/>
  <c r="AI137" i="2"/>
  <c r="AH138" i="2"/>
  <c r="AI138" i="2"/>
  <c r="AH139" i="2"/>
  <c r="AI139" i="2"/>
  <c r="AH140" i="2"/>
  <c r="AI140" i="2"/>
  <c r="AH141" i="2"/>
  <c r="AI141" i="2"/>
  <c r="AH142" i="2"/>
  <c r="AI142" i="2"/>
  <c r="AH143" i="2"/>
  <c r="AI143" i="2"/>
  <c r="AH144" i="2"/>
  <c r="AI144" i="2"/>
  <c r="AH145" i="2"/>
  <c r="AI145" i="2"/>
  <c r="AI146" i="2"/>
  <c r="AI147" i="2"/>
  <c r="AH148" i="2"/>
  <c r="AI148" i="2"/>
  <c r="AH149" i="2"/>
  <c r="AI149" i="2"/>
  <c r="AH150" i="2"/>
  <c r="AI150" i="2"/>
  <c r="AH151" i="2"/>
  <c r="AI151" i="2"/>
  <c r="AH152" i="2"/>
  <c r="AI152" i="2"/>
  <c r="AH153" i="2"/>
  <c r="AI153" i="2"/>
  <c r="AH154" i="2"/>
  <c r="AI154" i="2"/>
  <c r="AH155" i="2"/>
  <c r="AI155" i="2"/>
  <c r="AH156" i="2"/>
  <c r="AI156" i="2"/>
  <c r="AH157" i="2"/>
  <c r="AI157" i="2"/>
  <c r="AH158" i="2"/>
  <c r="AI158" i="2"/>
  <c r="AH159" i="2"/>
  <c r="AI159" i="2"/>
  <c r="AH160" i="2"/>
  <c r="AI160" i="2"/>
  <c r="AH161" i="2"/>
  <c r="AI161" i="2"/>
  <c r="AH162" i="2"/>
  <c r="AI162" i="2"/>
  <c r="AH163" i="2"/>
  <c r="AI163" i="2"/>
  <c r="AH164" i="2"/>
  <c r="AI164" i="2"/>
  <c r="AI165" i="2"/>
  <c r="AI166" i="2"/>
  <c r="AI167" i="2"/>
  <c r="AH168" i="2"/>
  <c r="AI168" i="2"/>
  <c r="AH169" i="2"/>
  <c r="AI169" i="2"/>
  <c r="AH170" i="2"/>
  <c r="AI170" i="2"/>
  <c r="AI171" i="2"/>
  <c r="AI172" i="2"/>
  <c r="AI173" i="2"/>
  <c r="AI174" i="2"/>
  <c r="AH175" i="2"/>
  <c r="AI175" i="2"/>
  <c r="AH176" i="2"/>
  <c r="AI176" i="2"/>
  <c r="AH177" i="2"/>
  <c r="AI177" i="2"/>
  <c r="AH178" i="2"/>
  <c r="AI178" i="2"/>
  <c r="AH179" i="2"/>
  <c r="AI179" i="2"/>
  <c r="AH180" i="2"/>
  <c r="AI180" i="2"/>
  <c r="AH181" i="2"/>
  <c r="AI181" i="2"/>
  <c r="AH182" i="2"/>
  <c r="AI182" i="2"/>
  <c r="AH183" i="2"/>
  <c r="AI183" i="2"/>
  <c r="AH184" i="2"/>
  <c r="AI184" i="2"/>
  <c r="AH185" i="2"/>
  <c r="AI185" i="2"/>
  <c r="AI186" i="2"/>
  <c r="AI187" i="2"/>
  <c r="AI188" i="2"/>
  <c r="AI189" i="2"/>
  <c r="AI190" i="2"/>
  <c r="AH191" i="2"/>
  <c r="AI191" i="2"/>
  <c r="AH192" i="2"/>
  <c r="AI192" i="2"/>
  <c r="AH193" i="2"/>
  <c r="AI193" i="2"/>
  <c r="AH194" i="2"/>
  <c r="AI194" i="2"/>
  <c r="AH195" i="2"/>
  <c r="AI195" i="2"/>
  <c r="AH196" i="2"/>
  <c r="AI196" i="2"/>
  <c r="AH197" i="2"/>
  <c r="AI197" i="2"/>
  <c r="AH198" i="2"/>
  <c r="AI198" i="2"/>
  <c r="AH199" i="2"/>
  <c r="AI199" i="2"/>
  <c r="AH200" i="2"/>
  <c r="AI200" i="2"/>
  <c r="AH201" i="2"/>
  <c r="AI201" i="2"/>
  <c r="AH202" i="2"/>
  <c r="AI202" i="2"/>
  <c r="AH203" i="2"/>
  <c r="AI203" i="2"/>
  <c r="AH204" i="2"/>
  <c r="AI204" i="2"/>
  <c r="AH205" i="2"/>
  <c r="AI205" i="2"/>
  <c r="AH206" i="2"/>
  <c r="AI206" i="2"/>
  <c r="AH207" i="2"/>
  <c r="AI207" i="2"/>
  <c r="AH208" i="2"/>
  <c r="AH209" i="2"/>
  <c r="AI210" i="2"/>
  <c r="AI211" i="2"/>
  <c r="AI212" i="2"/>
  <c r="AI213" i="2"/>
  <c r="AI214" i="2"/>
  <c r="AH215" i="2"/>
  <c r="AI215" i="2"/>
  <c r="AH216" i="2"/>
  <c r="AI216" i="2"/>
  <c r="AH217" i="2"/>
  <c r="AI217" i="2"/>
  <c r="AH218" i="2"/>
  <c r="AI218" i="2"/>
  <c r="AI219" i="2"/>
  <c r="AI220" i="2"/>
  <c r="AI221" i="2"/>
  <c r="AI222" i="2"/>
  <c r="AI223" i="2"/>
  <c r="AI224" i="2"/>
  <c r="AI225" i="2"/>
  <c r="AI226" i="2"/>
  <c r="AH227" i="2"/>
  <c r="AI227" i="2"/>
  <c r="AH228" i="2"/>
  <c r="AI228" i="2"/>
  <c r="AH229" i="2"/>
  <c r="AI229" i="2"/>
  <c r="AH230" i="2"/>
  <c r="AI230" i="2"/>
  <c r="AH231" i="2"/>
  <c r="AI231" i="2"/>
  <c r="AH232" i="2"/>
  <c r="AI232" i="2"/>
  <c r="AH233" i="2"/>
  <c r="AI233" i="2"/>
  <c r="AH234" i="2"/>
  <c r="AI234" i="2"/>
  <c r="AH235" i="2"/>
  <c r="AI235" i="2"/>
  <c r="AH236" i="2"/>
  <c r="AI236" i="2"/>
  <c r="AH237" i="2"/>
  <c r="AI237" i="2"/>
  <c r="AH238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H253" i="2"/>
  <c r="AI253" i="2"/>
  <c r="AH254" i="2"/>
  <c r="AI254" i="2"/>
  <c r="AH255" i="2"/>
  <c r="AI255" i="2"/>
  <c r="AH256" i="2"/>
  <c r="AI256" i="2"/>
  <c r="AH257" i="2"/>
  <c r="AI257" i="2"/>
  <c r="AH258" i="2"/>
  <c r="AI258" i="2"/>
  <c r="AH259" i="2"/>
  <c r="AI259" i="2"/>
  <c r="AH260" i="2"/>
  <c r="AI260" i="2"/>
  <c r="AH261" i="2"/>
  <c r="AI261" i="2"/>
  <c r="AH262" i="2"/>
  <c r="AI262" i="2"/>
  <c r="AH263" i="2"/>
  <c r="AI263" i="2"/>
  <c r="AH264" i="2"/>
  <c r="AI264" i="2"/>
  <c r="AH265" i="2"/>
  <c r="AI265" i="2"/>
  <c r="AH266" i="2"/>
  <c r="AI266" i="2"/>
  <c r="AH267" i="2"/>
  <c r="AI267" i="2"/>
  <c r="AI268" i="2"/>
  <c r="AI269" i="2"/>
  <c r="AI270" i="2"/>
  <c r="AH271" i="2"/>
  <c r="AI271" i="2"/>
  <c r="AH272" i="2"/>
  <c r="AI272" i="2"/>
  <c r="AH273" i="2"/>
  <c r="AI273" i="2"/>
  <c r="AI274" i="2"/>
  <c r="AI275" i="2"/>
  <c r="AI276" i="2"/>
  <c r="AI277" i="2"/>
  <c r="AH278" i="2"/>
  <c r="AI278" i="2"/>
  <c r="AH279" i="2"/>
  <c r="AI279" i="2"/>
  <c r="AH280" i="2"/>
  <c r="AI280" i="2"/>
  <c r="AH281" i="2"/>
  <c r="AI281" i="2"/>
  <c r="AH282" i="2"/>
  <c r="AI282" i="2"/>
  <c r="AH283" i="2"/>
  <c r="AI283" i="2"/>
  <c r="AH284" i="2"/>
  <c r="AI284" i="2"/>
  <c r="AI285" i="2"/>
  <c r="AI286" i="2"/>
  <c r="AI287" i="2"/>
  <c r="AI288" i="2"/>
  <c r="AH289" i="2"/>
  <c r="AI289" i="2"/>
  <c r="AI290" i="2"/>
  <c r="AI291" i="2"/>
  <c r="AI292" i="2"/>
  <c r="AI293" i="2"/>
  <c r="AI294" i="2"/>
  <c r="AI295" i="2"/>
  <c r="AI296" i="2"/>
  <c r="AI297" i="2"/>
  <c r="AI298" i="2"/>
  <c r="AI299" i="2"/>
  <c r="AI300" i="2"/>
  <c r="AI301" i="2"/>
  <c r="AI302" i="2"/>
  <c r="AI303" i="2"/>
  <c r="AI304" i="2"/>
  <c r="AI305" i="2"/>
  <c r="AI306" i="2"/>
  <c r="AH307" i="2"/>
  <c r="AI307" i="2"/>
  <c r="AH308" i="2"/>
  <c r="AI308" i="2"/>
  <c r="AH309" i="2"/>
  <c r="AI309" i="2"/>
  <c r="AH310" i="2"/>
  <c r="AI310" i="2"/>
  <c r="AH311" i="2"/>
  <c r="AI311" i="2"/>
  <c r="AH312" i="2"/>
  <c r="AI312" i="2"/>
  <c r="AH313" i="2"/>
  <c r="AI313" i="2"/>
  <c r="AH314" i="2"/>
  <c r="AI314" i="2"/>
  <c r="AH315" i="2"/>
  <c r="AI315" i="2"/>
  <c r="AH316" i="2"/>
  <c r="AI316" i="2"/>
  <c r="AH317" i="2"/>
  <c r="AI317" i="2"/>
  <c r="AI318" i="2"/>
  <c r="AI319" i="2"/>
  <c r="AI320" i="2"/>
  <c r="AI321" i="2"/>
  <c r="AH322" i="2"/>
  <c r="AI322" i="2"/>
  <c r="AH323" i="2"/>
  <c r="AI323" i="2"/>
  <c r="AH324" i="2"/>
  <c r="AI324" i="2"/>
  <c r="AH325" i="2"/>
  <c r="AI325" i="2"/>
  <c r="AH326" i="2"/>
  <c r="AI326" i="2"/>
  <c r="AH327" i="2"/>
  <c r="AI327" i="2"/>
  <c r="AH328" i="2"/>
  <c r="AI328" i="2"/>
  <c r="AH329" i="2"/>
  <c r="AI329" i="2"/>
  <c r="AH330" i="2"/>
  <c r="AI330" i="2"/>
  <c r="AH331" i="2"/>
  <c r="AI331" i="2"/>
  <c r="AH332" i="2"/>
  <c r="AI332" i="2"/>
  <c r="AH333" i="2"/>
  <c r="AI333" i="2"/>
  <c r="AH334" i="2"/>
  <c r="AI334" i="2"/>
  <c r="AH335" i="2"/>
  <c r="AI335" i="2"/>
  <c r="AH336" i="2"/>
  <c r="AI336" i="2"/>
  <c r="AH337" i="2"/>
  <c r="AI337" i="2"/>
  <c r="AH338" i="2"/>
  <c r="AI338" i="2"/>
  <c r="AH339" i="2"/>
  <c r="AI339" i="2"/>
  <c r="AH340" i="2"/>
  <c r="AI340" i="2"/>
  <c r="AH341" i="2"/>
  <c r="AI341" i="2"/>
  <c r="AH342" i="2"/>
  <c r="AI342" i="2"/>
  <c r="AH343" i="2"/>
  <c r="AI343" i="2"/>
  <c r="AI344" i="2"/>
  <c r="AI345" i="2"/>
  <c r="AI346" i="2"/>
  <c r="AI347" i="2"/>
  <c r="AH348" i="2"/>
  <c r="AI348" i="2"/>
  <c r="AH349" i="2"/>
  <c r="AI349" i="2"/>
  <c r="AH350" i="2"/>
  <c r="AI350" i="2"/>
  <c r="AH351" i="2"/>
  <c r="AI351" i="2"/>
  <c r="AH352" i="2"/>
  <c r="AH353" i="2"/>
  <c r="AH354" i="2"/>
  <c r="AH355" i="2"/>
  <c r="AI355" i="2"/>
  <c r="AI356" i="2"/>
  <c r="AI357" i="2"/>
  <c r="AH358" i="2"/>
  <c r="AI358" i="2"/>
  <c r="AH359" i="2"/>
  <c r="AI359" i="2"/>
  <c r="AH360" i="2"/>
  <c r="AI360" i="2"/>
  <c r="AH361" i="2"/>
  <c r="AI361" i="2"/>
  <c r="AH362" i="2"/>
  <c r="AI362" i="2"/>
  <c r="AH363" i="2"/>
  <c r="AI363" i="2"/>
  <c r="AH364" i="2"/>
  <c r="AI364" i="2"/>
  <c r="AH365" i="2"/>
  <c r="AI365" i="2"/>
  <c r="AH366" i="2"/>
  <c r="AI366" i="2"/>
  <c r="AH367" i="2"/>
  <c r="AI367" i="2"/>
  <c r="AH368" i="2"/>
  <c r="AI368" i="2"/>
  <c r="AH369" i="2"/>
  <c r="AI369" i="2"/>
  <c r="AH370" i="2"/>
  <c r="AI370" i="2"/>
  <c r="AH371" i="2"/>
  <c r="AI371" i="2"/>
  <c r="AH372" i="2"/>
  <c r="AI372" i="2"/>
  <c r="AH373" i="2"/>
  <c r="AI373" i="2"/>
  <c r="AH374" i="2"/>
  <c r="AI374" i="2"/>
  <c r="AH375" i="2"/>
  <c r="AI375" i="2"/>
  <c r="AH376" i="2"/>
  <c r="AI376" i="2"/>
  <c r="AH377" i="2"/>
  <c r="AI377" i="2"/>
  <c r="AH378" i="2"/>
  <c r="AI378" i="2"/>
  <c r="AH379" i="2"/>
  <c r="AI379" i="2"/>
  <c r="AH380" i="2"/>
  <c r="AI380" i="2"/>
  <c r="AH381" i="2"/>
  <c r="AI381" i="2"/>
  <c r="AH382" i="2"/>
  <c r="AI382" i="2"/>
  <c r="AH383" i="2"/>
  <c r="AI383" i="2"/>
  <c r="AH384" i="2"/>
  <c r="AI384" i="2"/>
  <c r="AH385" i="2"/>
  <c r="AI385" i="2"/>
  <c r="AH386" i="2"/>
  <c r="AI386" i="2"/>
  <c r="AH387" i="2"/>
  <c r="AI387" i="2"/>
  <c r="AH388" i="2"/>
  <c r="AI388" i="2"/>
  <c r="AH389" i="2"/>
  <c r="AI389" i="2"/>
  <c r="AH390" i="2"/>
  <c r="AI390" i="2"/>
  <c r="AH391" i="2"/>
  <c r="AI391" i="2"/>
  <c r="AH392" i="2"/>
  <c r="AI392" i="2"/>
  <c r="AH393" i="2"/>
  <c r="AI393" i="2"/>
  <c r="AH394" i="2"/>
  <c r="AI394" i="2"/>
  <c r="AH395" i="2"/>
  <c r="AI395" i="2"/>
  <c r="AH396" i="2"/>
  <c r="AI396" i="2"/>
  <c r="AH397" i="2"/>
  <c r="AI397" i="2"/>
  <c r="AH398" i="2"/>
  <c r="AI398" i="2"/>
  <c r="AH399" i="2"/>
  <c r="AI399" i="2"/>
  <c r="AH400" i="2"/>
  <c r="AI400" i="2"/>
  <c r="AH401" i="2"/>
  <c r="AI401" i="2"/>
  <c r="AH402" i="2"/>
  <c r="AI402" i="2"/>
  <c r="AH403" i="2"/>
  <c r="AI403" i="2"/>
  <c r="AH404" i="2"/>
  <c r="AI404" i="2"/>
  <c r="AH405" i="2"/>
  <c r="AI405" i="2"/>
  <c r="AH406" i="2"/>
  <c r="AI406" i="2"/>
  <c r="AH407" i="2"/>
  <c r="AI407" i="2"/>
  <c r="AH408" i="2"/>
  <c r="AI408" i="2"/>
  <c r="AH409" i="2"/>
  <c r="AI409" i="2"/>
  <c r="AH410" i="2"/>
  <c r="AI410" i="2"/>
  <c r="AH411" i="2"/>
  <c r="AI411" i="2"/>
  <c r="AH412" i="2"/>
  <c r="AI412" i="2"/>
  <c r="AH413" i="2"/>
  <c r="AI413" i="2"/>
  <c r="AH414" i="2"/>
  <c r="AI414" i="2"/>
  <c r="AH415" i="2"/>
  <c r="AI415" i="2"/>
  <c r="AH416" i="2"/>
  <c r="AI416" i="2"/>
  <c r="AH417" i="2"/>
  <c r="AI417" i="2"/>
  <c r="AH418" i="2"/>
  <c r="AI418" i="2"/>
  <c r="AH419" i="2"/>
  <c r="AI419" i="2"/>
  <c r="AH420" i="2"/>
  <c r="AI420" i="2"/>
  <c r="AH421" i="2"/>
  <c r="AI421" i="2"/>
  <c r="AH422" i="2"/>
  <c r="AI422" i="2"/>
  <c r="AH423" i="2"/>
  <c r="AI423" i="2"/>
  <c r="AH424" i="2"/>
  <c r="AI424" i="2"/>
  <c r="AH425" i="2"/>
  <c r="AI425" i="2"/>
  <c r="AH426" i="2"/>
  <c r="AI426" i="2"/>
  <c r="AH427" i="2"/>
  <c r="AI427" i="2"/>
  <c r="AH428" i="2"/>
  <c r="AI428" i="2"/>
  <c r="AH429" i="2"/>
  <c r="AI429" i="2"/>
  <c r="AH430" i="2"/>
  <c r="AI430" i="2"/>
  <c r="AH431" i="2"/>
  <c r="AI431" i="2"/>
  <c r="AH432" i="2"/>
  <c r="AI432" i="2"/>
  <c r="AH433" i="2"/>
  <c r="AI433" i="2"/>
  <c r="AH434" i="2"/>
  <c r="AI434" i="2"/>
  <c r="AH435" i="2"/>
  <c r="AI435" i="2"/>
  <c r="AH436" i="2"/>
  <c r="AI436" i="2"/>
  <c r="AH437" i="2"/>
  <c r="AI437" i="2"/>
  <c r="AH438" i="2"/>
  <c r="AI438" i="2"/>
  <c r="AH439" i="2"/>
  <c r="AI439" i="2"/>
  <c r="AH440" i="2"/>
  <c r="AI440" i="2"/>
  <c r="AH441" i="2"/>
  <c r="AI441" i="2"/>
  <c r="AH442" i="2"/>
  <c r="AI442" i="2"/>
  <c r="AI443" i="2"/>
  <c r="AI444" i="2"/>
  <c r="AH445" i="2"/>
  <c r="AI445" i="2"/>
  <c r="AH446" i="2"/>
  <c r="AI446" i="2"/>
  <c r="AH447" i="2"/>
  <c r="AI447" i="2"/>
  <c r="AH448" i="2"/>
  <c r="AI448" i="2"/>
  <c r="AH449" i="2"/>
  <c r="AI449" i="2"/>
  <c r="AH450" i="2"/>
  <c r="AI450" i="2"/>
  <c r="AH451" i="2"/>
  <c r="AI451" i="2"/>
  <c r="AH452" i="2"/>
  <c r="AI452" i="2"/>
  <c r="AH453" i="2"/>
  <c r="AI453" i="2"/>
  <c r="AH454" i="2"/>
  <c r="AI454" i="2"/>
  <c r="AH455" i="2"/>
  <c r="AI455" i="2"/>
  <c r="AH456" i="2"/>
  <c r="AI456" i="2"/>
  <c r="AH457" i="2"/>
  <c r="AI457" i="2"/>
  <c r="AH458" i="2"/>
  <c r="AI458" i="2"/>
  <c r="AH459" i="2"/>
  <c r="AI459" i="2"/>
  <c r="AH460" i="2"/>
  <c r="AI460" i="2"/>
  <c r="AH461" i="2"/>
  <c r="AI461" i="2"/>
  <c r="AH462" i="2"/>
  <c r="AI462" i="2"/>
  <c r="AH463" i="2"/>
  <c r="AI463" i="2"/>
  <c r="AH464" i="2"/>
  <c r="AI464" i="2"/>
  <c r="AH465" i="2"/>
  <c r="AI465" i="2"/>
  <c r="AH466" i="2"/>
  <c r="AI466" i="2"/>
  <c r="AH467" i="2"/>
  <c r="AI467" i="2"/>
  <c r="AH468" i="2"/>
  <c r="AI468" i="2"/>
  <c r="AH469" i="2"/>
  <c r="AI469" i="2"/>
  <c r="AH470" i="2"/>
  <c r="AI470" i="2"/>
  <c r="AI471" i="2"/>
  <c r="AI472" i="2"/>
  <c r="AI473" i="2"/>
  <c r="AI474" i="2"/>
  <c r="AH475" i="2"/>
  <c r="AI475" i="2"/>
  <c r="AH476" i="2"/>
  <c r="AI476" i="2"/>
  <c r="AH477" i="2"/>
  <c r="AI477" i="2"/>
  <c r="AH478" i="2"/>
  <c r="AI478" i="2"/>
  <c r="AH479" i="2"/>
  <c r="AI479" i="2"/>
  <c r="AH480" i="2"/>
  <c r="AI480" i="2"/>
  <c r="AH481" i="2"/>
  <c r="AI481" i="2"/>
  <c r="AH482" i="2"/>
  <c r="AI482" i="2"/>
  <c r="AH483" i="2"/>
  <c r="AI483" i="2"/>
  <c r="AH484" i="2"/>
  <c r="AI484" i="2"/>
  <c r="AH485" i="2"/>
  <c r="AI485" i="2"/>
  <c r="AH486" i="2"/>
  <c r="AI486" i="2"/>
  <c r="AH487" i="2"/>
  <c r="AI487" i="2"/>
  <c r="AH488" i="2"/>
  <c r="AI488" i="2"/>
  <c r="AH489" i="2"/>
  <c r="AI489" i="2"/>
  <c r="AH490" i="2"/>
  <c r="AI490" i="2"/>
  <c r="AI491" i="2"/>
  <c r="AI492" i="2"/>
  <c r="AI493" i="2"/>
  <c r="AI494" i="2"/>
  <c r="AH495" i="2"/>
  <c r="AI495" i="2"/>
  <c r="AH496" i="2"/>
  <c r="AI496" i="2"/>
  <c r="AH497" i="2"/>
  <c r="AI497" i="2"/>
  <c r="AH498" i="2"/>
  <c r="AI498" i="2"/>
  <c r="AH499" i="2"/>
  <c r="AI499" i="2"/>
  <c r="AH500" i="2"/>
  <c r="AI500" i="2"/>
  <c r="AH501" i="2"/>
  <c r="AI501" i="2"/>
  <c r="AH502" i="2"/>
  <c r="AI502" i="2"/>
  <c r="AH503" i="2"/>
  <c r="AI503" i="2"/>
  <c r="AH504" i="2"/>
  <c r="AI504" i="2"/>
  <c r="AH505" i="2"/>
  <c r="AI505" i="2"/>
  <c r="AH506" i="2"/>
  <c r="AI506" i="2"/>
  <c r="AH507" i="2"/>
  <c r="AI507" i="2"/>
  <c r="AH508" i="2"/>
  <c r="AI508" i="2"/>
  <c r="AH509" i="2"/>
  <c r="AI509" i="2"/>
  <c r="AH510" i="2"/>
  <c r="AI510" i="2"/>
  <c r="AH511" i="2"/>
  <c r="AI511" i="2"/>
  <c r="AH512" i="2"/>
  <c r="AI512" i="2"/>
  <c r="AH513" i="2"/>
  <c r="AI513" i="2"/>
  <c r="AH514" i="2"/>
  <c r="AI514" i="2"/>
  <c r="AH515" i="2"/>
  <c r="AI515" i="2"/>
  <c r="AH516" i="2"/>
  <c r="AI516" i="2"/>
  <c r="AH517" i="2"/>
  <c r="AI517" i="2"/>
  <c r="AH518" i="2"/>
  <c r="AI518" i="2"/>
  <c r="AH519" i="2"/>
  <c r="AI519" i="2"/>
  <c r="AH520" i="2"/>
  <c r="AI520" i="2"/>
  <c r="AH521" i="2"/>
  <c r="AI521" i="2"/>
  <c r="AH522" i="2"/>
  <c r="AI522" i="2"/>
  <c r="AH523" i="2"/>
  <c r="AI523" i="2"/>
  <c r="AI524" i="2"/>
  <c r="AI525" i="2"/>
  <c r="AI526" i="2"/>
  <c r="AH527" i="2"/>
  <c r="AI527" i="2"/>
  <c r="AI528" i="2"/>
  <c r="AI529" i="2"/>
  <c r="AI530" i="2"/>
  <c r="AI531" i="2"/>
  <c r="AH532" i="2"/>
  <c r="AI532" i="2"/>
  <c r="AH533" i="2"/>
  <c r="AI533" i="2"/>
  <c r="AH534" i="2"/>
  <c r="AI534" i="2"/>
  <c r="AH535" i="2"/>
  <c r="AI535" i="2"/>
  <c r="AH536" i="2"/>
  <c r="AI536" i="2"/>
  <c r="AH537" i="2"/>
  <c r="AI537" i="2"/>
  <c r="AH538" i="2"/>
  <c r="AI538" i="2"/>
  <c r="AH539" i="2"/>
  <c r="AI539" i="2"/>
  <c r="AH540" i="2"/>
  <c r="AI540" i="2"/>
  <c r="AH541" i="2"/>
  <c r="AI541" i="2"/>
  <c r="AH542" i="2"/>
  <c r="AI542" i="2"/>
  <c r="AH543" i="2"/>
  <c r="AI543" i="2"/>
  <c r="AH544" i="2"/>
  <c r="AI544" i="2"/>
  <c r="AH545" i="2"/>
  <c r="AI545" i="2"/>
  <c r="AH546" i="2"/>
  <c r="AI546" i="2"/>
  <c r="AH547" i="2"/>
  <c r="AI547" i="2"/>
  <c r="AH548" i="2"/>
  <c r="AI548" i="2"/>
  <c r="AH549" i="2"/>
  <c r="AI549" i="2"/>
  <c r="AH550" i="2"/>
  <c r="AI550" i="2"/>
  <c r="AH551" i="2"/>
  <c r="AI551" i="2"/>
  <c r="AI552" i="2"/>
  <c r="AI553" i="2"/>
  <c r="AH554" i="2"/>
  <c r="AI554" i="2"/>
  <c r="AH555" i="2"/>
  <c r="AI555" i="2"/>
  <c r="AH556" i="2"/>
  <c r="AI556" i="2"/>
  <c r="AH557" i="2"/>
  <c r="AI557" i="2"/>
  <c r="AH558" i="2"/>
  <c r="AI558" i="2"/>
  <c r="AI559" i="2"/>
  <c r="AI560" i="2"/>
  <c r="AI561" i="2"/>
  <c r="AI562" i="2"/>
  <c r="AH563" i="2"/>
  <c r="AI563" i="2"/>
  <c r="AH564" i="2"/>
  <c r="AI564" i="2"/>
  <c r="AH565" i="2"/>
  <c r="AI565" i="2"/>
  <c r="AH566" i="2"/>
  <c r="AI566" i="2"/>
  <c r="AH567" i="2"/>
  <c r="AI567" i="2"/>
  <c r="AH568" i="2"/>
  <c r="AI568" i="2"/>
  <c r="AH569" i="2"/>
  <c r="AI569" i="2"/>
  <c r="AH570" i="2"/>
  <c r="AI570" i="2"/>
  <c r="AH571" i="2"/>
  <c r="AI571" i="2"/>
  <c r="AH572" i="2"/>
  <c r="AI572" i="2"/>
  <c r="AH573" i="2"/>
  <c r="AI573" i="2"/>
  <c r="AH574" i="2"/>
  <c r="AI574" i="2"/>
  <c r="AH575" i="2"/>
  <c r="AI575" i="2"/>
  <c r="AH576" i="2"/>
  <c r="AH577" i="2"/>
  <c r="AH578" i="2"/>
  <c r="AH579" i="2"/>
  <c r="AH580" i="2"/>
  <c r="AH581" i="2"/>
  <c r="AH582" i="2"/>
  <c r="AI582" i="2"/>
  <c r="AH583" i="2"/>
  <c r="AI583" i="2"/>
  <c r="AH584" i="2"/>
  <c r="AI584" i="2"/>
  <c r="AH585" i="2"/>
  <c r="AI585" i="2"/>
  <c r="AH586" i="2"/>
  <c r="AI586" i="2"/>
  <c r="AH587" i="2"/>
  <c r="AI587" i="2"/>
  <c r="AH588" i="2"/>
  <c r="AI588" i="2"/>
  <c r="AH589" i="2"/>
  <c r="AI589" i="2"/>
  <c r="AH590" i="2"/>
  <c r="AI590" i="2"/>
  <c r="AH591" i="2"/>
  <c r="AI591" i="2"/>
  <c r="AH592" i="2"/>
  <c r="AI592" i="2"/>
  <c r="AH593" i="2"/>
  <c r="AI593" i="2"/>
  <c r="AH594" i="2"/>
  <c r="AI594" i="2"/>
  <c r="AH595" i="2"/>
  <c r="AI595" i="2"/>
  <c r="AH596" i="2"/>
  <c r="AI596" i="2"/>
  <c r="AH597" i="2"/>
  <c r="AI597" i="2"/>
  <c r="AH598" i="2"/>
  <c r="AI598" i="2"/>
  <c r="AH599" i="2"/>
  <c r="AI599" i="2"/>
  <c r="AH600" i="2"/>
  <c r="AI600" i="2"/>
  <c r="AH601" i="2"/>
  <c r="AI601" i="2"/>
  <c r="AH602" i="2"/>
  <c r="AI602" i="2"/>
  <c r="AH603" i="2"/>
  <c r="AI603" i="2"/>
  <c r="AH604" i="2"/>
  <c r="AI604" i="2"/>
  <c r="AH605" i="2"/>
  <c r="AI605" i="2"/>
  <c r="AH606" i="2"/>
  <c r="AI606" i="2"/>
  <c r="AH607" i="2"/>
  <c r="AI607" i="2"/>
  <c r="AH608" i="2"/>
  <c r="AI608" i="2"/>
  <c r="AH609" i="2"/>
  <c r="AI609" i="2"/>
  <c r="AH610" i="2"/>
  <c r="AI610" i="2"/>
  <c r="AH611" i="2"/>
  <c r="AI611" i="2"/>
  <c r="AH612" i="2"/>
  <c r="AI612" i="2"/>
  <c r="AH613" i="2"/>
  <c r="AI613" i="2"/>
  <c r="AH614" i="2"/>
  <c r="AI614" i="2"/>
  <c r="AH615" i="2"/>
  <c r="AI615" i="2"/>
  <c r="AH616" i="2"/>
  <c r="AI616" i="2"/>
  <c r="AH617" i="2"/>
  <c r="AI617" i="2"/>
  <c r="AH618" i="2"/>
  <c r="AI618" i="2"/>
  <c r="AH619" i="2"/>
  <c r="AI619" i="2"/>
  <c r="AH620" i="2"/>
  <c r="AI620" i="2"/>
  <c r="AH621" i="2"/>
  <c r="AI621" i="2"/>
  <c r="AH622" i="2"/>
  <c r="AI622" i="2"/>
  <c r="AH623" i="2"/>
  <c r="AI623" i="2"/>
  <c r="AH624" i="2"/>
  <c r="AI624" i="2"/>
  <c r="AH625" i="2"/>
  <c r="AI625" i="2"/>
  <c r="AH626" i="2"/>
  <c r="AI626" i="2"/>
  <c r="AH627" i="2"/>
  <c r="AH628" i="2"/>
  <c r="AH629" i="2"/>
  <c r="AI629" i="2"/>
  <c r="AH630" i="2"/>
  <c r="AI630" i="2"/>
  <c r="AH631" i="2"/>
  <c r="AI631" i="2"/>
  <c r="AH632" i="2"/>
  <c r="AI632" i="2"/>
  <c r="AH633" i="2"/>
  <c r="AI633" i="2"/>
  <c r="AH634" i="2"/>
  <c r="AI634" i="2"/>
  <c r="AH635" i="2"/>
  <c r="AI635" i="2"/>
  <c r="AH636" i="2"/>
  <c r="AI636" i="2"/>
  <c r="AH637" i="2"/>
  <c r="AI637" i="2"/>
  <c r="AH638" i="2"/>
  <c r="AI638" i="2"/>
  <c r="AH639" i="2"/>
  <c r="AI639" i="2"/>
  <c r="AH640" i="2"/>
  <c r="AI640" i="2"/>
  <c r="AH641" i="2"/>
  <c r="AI641" i="2"/>
  <c r="AH642" i="2"/>
  <c r="AI642" i="2"/>
  <c r="AH643" i="2"/>
  <c r="AI643" i="2"/>
  <c r="AH644" i="2"/>
  <c r="AI644" i="2"/>
  <c r="AH645" i="2"/>
  <c r="AI645" i="2"/>
  <c r="AH646" i="2"/>
  <c r="AI646" i="2"/>
  <c r="AH647" i="2"/>
  <c r="AI647" i="2"/>
  <c r="AH648" i="2"/>
  <c r="AI648" i="2"/>
  <c r="AH649" i="2"/>
  <c r="AI649" i="2"/>
  <c r="AH650" i="2"/>
  <c r="AI650" i="2"/>
  <c r="AH651" i="2"/>
  <c r="AI651" i="2"/>
  <c r="AH652" i="2"/>
  <c r="AI652" i="2"/>
  <c r="AH653" i="2"/>
  <c r="AI653" i="2"/>
  <c r="AH654" i="2"/>
  <c r="AI654" i="2"/>
  <c r="AH655" i="2"/>
  <c r="AI655" i="2"/>
  <c r="AH656" i="2"/>
  <c r="AI656" i="2"/>
  <c r="AH657" i="2"/>
  <c r="AI657" i="2"/>
  <c r="AH658" i="2"/>
  <c r="AI658" i="2"/>
  <c r="AH659" i="2"/>
  <c r="AI659" i="2"/>
  <c r="AH660" i="2"/>
  <c r="AI660" i="2"/>
  <c r="AI661" i="2"/>
  <c r="AH662" i="2"/>
  <c r="AI662" i="2"/>
  <c r="AH663" i="2"/>
  <c r="AI663" i="2"/>
  <c r="AH664" i="2"/>
  <c r="AI664" i="2"/>
  <c r="AH665" i="2"/>
  <c r="AI665" i="2"/>
  <c r="AI666" i="2"/>
  <c r="AI667" i="2"/>
  <c r="AH668" i="2"/>
  <c r="AI668" i="2"/>
  <c r="AH669" i="2"/>
  <c r="AI669" i="2"/>
  <c r="AH670" i="2"/>
  <c r="AI670" i="2"/>
  <c r="AH671" i="2"/>
  <c r="AI671" i="2"/>
  <c r="AH672" i="2"/>
  <c r="AI672" i="2"/>
  <c r="AH673" i="2"/>
  <c r="AI673" i="2"/>
  <c r="AH674" i="2"/>
  <c r="AI674" i="2"/>
  <c r="AH675" i="2"/>
  <c r="AI675" i="2"/>
  <c r="AH676" i="2"/>
  <c r="AI676" i="2"/>
  <c r="AH677" i="2"/>
  <c r="AI677" i="2"/>
  <c r="AH678" i="2"/>
  <c r="AI678" i="2"/>
  <c r="AH679" i="2"/>
  <c r="AI679" i="2"/>
  <c r="AH680" i="2"/>
  <c r="AI680" i="2"/>
  <c r="AH681" i="2"/>
  <c r="AI681" i="2"/>
  <c r="AH682" i="2"/>
  <c r="AI682" i="2"/>
  <c r="AH683" i="2"/>
  <c r="AI683" i="2"/>
  <c r="AI684" i="2"/>
  <c r="AI685" i="2"/>
  <c r="AI686" i="2"/>
  <c r="AI687" i="2"/>
  <c r="AI688" i="2"/>
  <c r="AI689" i="2"/>
  <c r="AI690" i="2"/>
  <c r="AI691" i="2"/>
  <c r="AI692" i="2"/>
  <c r="AH693" i="2"/>
  <c r="AI693" i="2"/>
  <c r="AH694" i="2"/>
  <c r="AI694" i="2"/>
  <c r="AH695" i="2"/>
  <c r="AI695" i="2"/>
  <c r="AH696" i="2"/>
  <c r="AI696" i="2"/>
  <c r="AH697" i="2"/>
  <c r="AI697" i="2"/>
  <c r="AH698" i="2"/>
  <c r="AI698" i="2"/>
  <c r="AH699" i="2"/>
  <c r="AI699" i="2"/>
  <c r="AH700" i="2"/>
  <c r="AI700" i="2"/>
  <c r="AH701" i="2"/>
  <c r="AI701" i="2"/>
  <c r="AH702" i="2"/>
  <c r="AI702" i="2"/>
  <c r="AH703" i="2"/>
  <c r="AI703" i="2"/>
  <c r="AH704" i="2"/>
  <c r="AI704" i="2"/>
  <c r="AH705" i="2"/>
  <c r="AI705" i="2"/>
  <c r="AH706" i="2"/>
  <c r="AI706" i="2"/>
  <c r="AH707" i="2"/>
  <c r="AI707" i="2"/>
  <c r="AH708" i="2"/>
  <c r="AI708" i="2"/>
  <c r="AH709" i="2"/>
  <c r="AI709" i="2"/>
  <c r="AH710" i="2"/>
  <c r="AH711" i="2"/>
  <c r="AH712" i="2"/>
  <c r="AI712" i="2"/>
  <c r="AH713" i="2"/>
  <c r="AI713" i="2"/>
  <c r="AH714" i="2"/>
  <c r="AI714" i="2"/>
  <c r="AH715" i="2"/>
  <c r="AI715" i="2"/>
  <c r="AH716" i="2"/>
  <c r="AI716" i="2"/>
  <c r="AH717" i="2"/>
  <c r="AI717" i="2"/>
  <c r="AH718" i="2"/>
  <c r="AI718" i="2"/>
  <c r="AH719" i="2"/>
  <c r="AI719" i="2"/>
  <c r="AH720" i="2"/>
  <c r="AI720" i="2"/>
  <c r="AH721" i="2"/>
  <c r="AI721" i="2"/>
  <c r="AH722" i="2"/>
  <c r="AI722" i="2"/>
  <c r="AH723" i="2"/>
  <c r="AI723" i="2"/>
  <c r="AH724" i="2"/>
  <c r="AI724" i="2"/>
  <c r="AH725" i="2"/>
  <c r="AI725" i="2"/>
  <c r="AH726" i="2"/>
  <c r="AI726" i="2"/>
  <c r="AH727" i="2"/>
  <c r="AI727" i="2"/>
  <c r="AH728" i="2"/>
  <c r="AI728" i="2"/>
  <c r="AH729" i="2"/>
  <c r="AI729" i="2"/>
  <c r="AH730" i="2"/>
  <c r="AI730" i="2"/>
  <c r="AH731" i="2"/>
  <c r="AI731" i="2"/>
  <c r="AI732" i="2"/>
  <c r="AI733" i="2"/>
  <c r="AH734" i="2"/>
  <c r="AI734" i="2"/>
  <c r="AH735" i="2"/>
  <c r="AI735" i="2"/>
  <c r="AI736" i="2"/>
  <c r="AI737" i="2"/>
  <c r="AI738" i="2"/>
  <c r="AH739" i="2"/>
  <c r="AI739" i="2"/>
  <c r="AH740" i="2"/>
  <c r="AI740" i="2"/>
  <c r="AH741" i="2"/>
  <c r="AI741" i="2"/>
  <c r="AH742" i="2"/>
  <c r="AI742" i="2"/>
  <c r="AH743" i="2"/>
  <c r="AI743" i="2"/>
  <c r="AH744" i="2"/>
  <c r="AI744" i="2"/>
  <c r="AH745" i="2"/>
  <c r="AI745" i="2"/>
  <c r="AH746" i="2"/>
  <c r="AI746" i="2"/>
  <c r="AH747" i="2"/>
  <c r="AI747" i="2"/>
  <c r="AH748" i="2"/>
  <c r="AI748" i="2"/>
  <c r="AH749" i="2"/>
  <c r="AI749" i="2"/>
  <c r="AH750" i="2"/>
  <c r="AI750" i="2"/>
  <c r="AH751" i="2"/>
  <c r="AI751" i="2"/>
  <c r="AH752" i="2"/>
  <c r="AI752" i="2"/>
  <c r="AH753" i="2"/>
  <c r="AI753" i="2"/>
  <c r="AH754" i="2"/>
  <c r="AI754" i="2"/>
  <c r="AH755" i="2"/>
  <c r="AI755" i="2"/>
  <c r="AH756" i="2"/>
  <c r="AI756" i="2"/>
  <c r="AH757" i="2"/>
  <c r="AI757" i="2"/>
  <c r="AH758" i="2"/>
  <c r="AI758" i="2"/>
  <c r="AH759" i="2"/>
  <c r="AI759" i="2"/>
  <c r="AH760" i="2"/>
  <c r="AI760" i="2"/>
  <c r="AH761" i="2"/>
  <c r="AI761" i="2"/>
  <c r="AH762" i="2"/>
  <c r="AI762" i="2"/>
  <c r="AH763" i="2"/>
  <c r="AI763" i="2"/>
  <c r="AH764" i="2"/>
  <c r="AI764" i="2"/>
  <c r="AH765" i="2"/>
  <c r="AI765" i="2"/>
  <c r="AH766" i="2"/>
  <c r="AI766" i="2"/>
  <c r="AH767" i="2"/>
  <c r="AI767" i="2"/>
  <c r="AH768" i="2"/>
  <c r="AI768" i="2"/>
  <c r="AH769" i="2"/>
  <c r="AI769" i="2"/>
  <c r="AH770" i="2"/>
  <c r="AI770" i="2"/>
  <c r="AI771" i="2"/>
  <c r="AI772" i="2"/>
  <c r="AH773" i="2"/>
  <c r="AI773" i="2"/>
  <c r="AH774" i="2"/>
  <c r="AI774" i="2"/>
  <c r="AH775" i="2"/>
  <c r="AI775" i="2"/>
  <c r="AH776" i="2"/>
  <c r="AI776" i="2"/>
  <c r="AH777" i="2"/>
  <c r="AI777" i="2"/>
  <c r="AH778" i="2"/>
  <c r="AI778" i="2"/>
  <c r="AH779" i="2"/>
  <c r="AI779" i="2"/>
  <c r="AH780" i="2"/>
  <c r="AI780" i="2"/>
  <c r="AH781" i="2"/>
  <c r="AI781" i="2"/>
  <c r="AH782" i="2"/>
  <c r="AI782" i="2"/>
  <c r="AH783" i="2"/>
  <c r="AI783" i="2"/>
  <c r="AH784" i="2"/>
  <c r="AI784" i="2"/>
  <c r="AH785" i="2"/>
  <c r="AI785" i="2"/>
  <c r="AH786" i="2"/>
  <c r="AI786" i="2"/>
  <c r="AH787" i="2"/>
  <c r="AI787" i="2"/>
  <c r="AH788" i="2"/>
  <c r="AI788" i="2"/>
  <c r="AH789" i="2"/>
  <c r="AI789" i="2"/>
  <c r="AH790" i="2"/>
  <c r="AI790" i="2"/>
  <c r="AH791" i="2"/>
  <c r="AI791" i="2"/>
  <c r="AH792" i="2"/>
  <c r="AI792" i="2"/>
  <c r="AH793" i="2"/>
  <c r="AI793" i="2"/>
  <c r="AH794" i="2"/>
  <c r="AI794" i="2"/>
  <c r="AH795" i="2"/>
  <c r="AI795" i="2"/>
  <c r="AH796" i="2"/>
  <c r="AI796" i="2"/>
  <c r="AH797" i="2"/>
  <c r="AI797" i="2"/>
  <c r="AH798" i="2"/>
  <c r="AI798" i="2"/>
  <c r="AH799" i="2"/>
  <c r="AI799" i="2"/>
  <c r="AH800" i="2"/>
  <c r="AI800" i="2"/>
  <c r="AH801" i="2"/>
  <c r="AI801" i="2"/>
  <c r="AH802" i="2"/>
  <c r="AI802" i="2"/>
  <c r="AH803" i="2"/>
  <c r="AI803" i="2"/>
  <c r="AH804" i="2"/>
  <c r="AI804" i="2"/>
  <c r="AH805" i="2"/>
  <c r="AI805" i="2"/>
  <c r="AH806" i="2"/>
  <c r="AI806" i="2"/>
  <c r="AH807" i="2"/>
  <c r="AI807" i="2"/>
  <c r="AH808" i="2"/>
  <c r="AI808" i="2"/>
  <c r="AH809" i="2"/>
  <c r="AI809" i="2"/>
  <c r="AH810" i="2"/>
  <c r="AI810" i="2"/>
  <c r="AH811" i="2"/>
  <c r="AI811" i="2"/>
  <c r="AH812" i="2"/>
  <c r="AI812" i="2"/>
  <c r="AH813" i="2"/>
  <c r="AI813" i="2"/>
  <c r="AH814" i="2"/>
  <c r="AI814" i="2"/>
  <c r="AH815" i="2"/>
  <c r="AI815" i="2"/>
  <c r="AH816" i="2"/>
  <c r="AI816" i="2"/>
  <c r="AH817" i="2"/>
  <c r="AI817" i="2"/>
  <c r="AH818" i="2"/>
  <c r="AI818" i="2"/>
  <c r="AH819" i="2"/>
  <c r="AI819" i="2"/>
  <c r="AH820" i="2"/>
  <c r="AI820" i="2"/>
  <c r="AH821" i="2"/>
  <c r="AI821" i="2"/>
  <c r="AH822" i="2"/>
  <c r="AI822" i="2"/>
  <c r="AH823" i="2"/>
  <c r="AI823" i="2"/>
  <c r="AH824" i="2"/>
  <c r="AI824" i="2"/>
  <c r="AH825" i="2"/>
  <c r="AI825" i="2"/>
  <c r="AH826" i="2"/>
  <c r="AI826" i="2"/>
  <c r="AH827" i="2"/>
  <c r="AI827" i="2"/>
  <c r="AH828" i="2"/>
  <c r="AI828" i="2"/>
  <c r="AH829" i="2"/>
  <c r="AI829" i="2"/>
  <c r="AH830" i="2"/>
  <c r="AI830" i="2"/>
  <c r="AH831" i="2"/>
  <c r="AI831" i="2"/>
  <c r="AH832" i="2"/>
  <c r="AI832" i="2"/>
  <c r="AH833" i="2"/>
  <c r="AI833" i="2"/>
  <c r="AH834" i="2"/>
  <c r="AI834" i="2"/>
  <c r="AH835" i="2"/>
  <c r="AI835" i="2"/>
  <c r="AH836" i="2"/>
  <c r="AI836" i="2"/>
  <c r="AH837" i="2"/>
  <c r="AI837" i="2"/>
  <c r="AH838" i="2"/>
  <c r="AI838" i="2"/>
  <c r="AH839" i="2"/>
  <c r="AI839" i="2"/>
  <c r="AH840" i="2"/>
  <c r="AI840" i="2"/>
  <c r="AH841" i="2"/>
  <c r="AI841" i="2"/>
  <c r="AH842" i="2"/>
  <c r="AI842" i="2"/>
  <c r="AH843" i="2"/>
  <c r="AI843" i="2"/>
  <c r="AH844" i="2"/>
  <c r="AI844" i="2"/>
  <c r="AH845" i="2"/>
  <c r="AI845" i="2"/>
  <c r="AH846" i="2"/>
  <c r="AI846" i="2"/>
  <c r="AH847" i="2"/>
  <c r="AI847" i="2"/>
  <c r="AH848" i="2"/>
  <c r="AI848" i="2"/>
  <c r="AH849" i="2"/>
  <c r="AI849" i="2"/>
  <c r="AH850" i="2"/>
  <c r="AI850" i="2"/>
  <c r="AH851" i="2"/>
  <c r="AI851" i="2"/>
  <c r="AH852" i="2"/>
  <c r="AI852" i="2"/>
  <c r="AH853" i="2"/>
  <c r="AI853" i="2"/>
  <c r="AH854" i="2"/>
  <c r="AI854" i="2"/>
  <c r="AH855" i="2"/>
  <c r="AI855" i="2"/>
  <c r="AH856" i="2"/>
  <c r="AI856" i="2"/>
  <c r="AH857" i="2"/>
  <c r="AI857" i="2"/>
  <c r="AH858" i="2"/>
  <c r="AI858" i="2"/>
  <c r="AH859" i="2"/>
  <c r="AI859" i="2"/>
  <c r="AH860" i="2"/>
  <c r="AI860" i="2"/>
  <c r="AH861" i="2"/>
  <c r="AI861" i="2"/>
  <c r="AH862" i="2"/>
  <c r="AI862" i="2"/>
  <c r="AH863" i="2"/>
  <c r="AI863" i="2"/>
  <c r="AH864" i="2"/>
  <c r="AI864" i="2"/>
  <c r="AH865" i="2"/>
  <c r="AI865" i="2"/>
  <c r="AH866" i="2"/>
  <c r="AI866" i="2"/>
  <c r="AH867" i="2"/>
  <c r="AI867" i="2"/>
  <c r="AH868" i="2"/>
  <c r="AI868" i="2"/>
  <c r="AH869" i="2"/>
  <c r="AI869" i="2"/>
  <c r="AH870" i="2"/>
  <c r="AI870" i="2"/>
  <c r="AI871" i="2"/>
  <c r="AI872" i="2"/>
  <c r="AH873" i="2"/>
  <c r="AI873" i="2"/>
  <c r="AH874" i="2"/>
  <c r="AI874" i="2"/>
  <c r="AH875" i="2"/>
  <c r="AI875" i="2"/>
  <c r="AH876" i="2"/>
  <c r="AH877" i="2"/>
  <c r="AH878" i="2"/>
  <c r="AH879" i="2"/>
  <c r="AH880" i="2"/>
  <c r="AI880" i="2"/>
  <c r="AH881" i="2"/>
  <c r="AI881" i="2"/>
  <c r="AH882" i="2"/>
  <c r="AI882" i="2"/>
  <c r="AI883" i="2"/>
  <c r="AI884" i="2"/>
  <c r="AI885" i="2"/>
  <c r="AI886" i="2"/>
  <c r="AI887" i="2"/>
  <c r="AI888" i="2"/>
  <c r="AH889" i="2"/>
  <c r="AI889" i="2"/>
  <c r="AH890" i="2"/>
  <c r="AI890" i="2"/>
  <c r="AH891" i="2"/>
  <c r="AI891" i="2"/>
  <c r="AH892" i="2"/>
  <c r="AI892" i="2"/>
  <c r="AH893" i="2"/>
  <c r="AI893" i="2"/>
  <c r="AH894" i="2"/>
  <c r="AI894" i="2"/>
  <c r="AH895" i="2"/>
  <c r="AI895" i="2"/>
  <c r="AI896" i="2"/>
  <c r="AI897" i="2"/>
  <c r="AH898" i="2"/>
  <c r="AI898" i="2"/>
  <c r="AH899" i="2"/>
  <c r="AI899" i="2"/>
  <c r="AH900" i="2"/>
  <c r="AI900" i="2"/>
  <c r="AH901" i="2"/>
  <c r="AI901" i="2"/>
  <c r="AH902" i="2"/>
  <c r="AI902" i="2"/>
  <c r="AH903" i="2"/>
  <c r="AI903" i="2"/>
  <c r="AH904" i="2"/>
  <c r="AI904" i="2"/>
  <c r="AH905" i="2"/>
  <c r="AI905" i="2"/>
  <c r="AH906" i="2"/>
  <c r="AI906" i="2"/>
  <c r="AH907" i="2"/>
  <c r="AI907" i="2"/>
  <c r="AH908" i="2"/>
  <c r="AI908" i="2"/>
  <c r="AH909" i="2"/>
  <c r="AI909" i="2"/>
  <c r="AH910" i="2"/>
  <c r="AI910" i="2"/>
  <c r="AH911" i="2"/>
  <c r="AI911" i="2"/>
  <c r="AH912" i="2"/>
  <c r="AI912" i="2"/>
  <c r="AH913" i="2"/>
  <c r="AI913" i="2"/>
  <c r="AH914" i="2"/>
  <c r="AI914" i="2"/>
  <c r="AH915" i="2"/>
  <c r="AI915" i="2"/>
  <c r="AH916" i="2"/>
  <c r="AI916" i="2"/>
  <c r="AH917" i="2"/>
  <c r="AI917" i="2"/>
  <c r="AH918" i="2"/>
  <c r="AI918" i="2"/>
  <c r="AH919" i="2"/>
  <c r="AI919" i="2"/>
  <c r="AH920" i="2"/>
  <c r="AI920" i="2"/>
  <c r="AH921" i="2"/>
  <c r="AI921" i="2"/>
  <c r="AH922" i="2"/>
  <c r="AI922" i="2"/>
  <c r="AH923" i="2"/>
  <c r="AI923" i="2"/>
  <c r="AH924" i="2"/>
  <c r="AI924" i="2"/>
  <c r="AH925" i="2"/>
  <c r="AI925" i="2"/>
  <c r="AH926" i="2"/>
  <c r="AI926" i="2"/>
  <c r="AH927" i="2"/>
  <c r="AI927" i="2"/>
  <c r="AH928" i="2"/>
  <c r="AI928" i="2"/>
  <c r="AH929" i="2"/>
  <c r="AI929" i="2"/>
  <c r="AH930" i="2"/>
  <c r="AI930" i="2"/>
  <c r="AH931" i="2"/>
  <c r="AI931" i="2"/>
  <c r="AH932" i="2"/>
  <c r="AI932" i="2"/>
  <c r="AH933" i="2"/>
  <c r="AI933" i="2"/>
  <c r="AH934" i="2"/>
  <c r="AI934" i="2"/>
  <c r="AH935" i="2"/>
  <c r="AI935" i="2"/>
  <c r="AH936" i="2"/>
  <c r="AI936" i="2"/>
  <c r="AH937" i="2"/>
  <c r="AI937" i="2"/>
  <c r="AH938" i="2"/>
  <c r="AI938" i="2"/>
  <c r="AH939" i="2"/>
  <c r="AI939" i="2"/>
  <c r="AH940" i="2"/>
  <c r="AI940" i="2"/>
  <c r="AH941" i="2"/>
  <c r="AI941" i="2"/>
  <c r="AH942" i="2"/>
  <c r="AI942" i="2"/>
  <c r="AH943" i="2"/>
  <c r="AI943" i="2"/>
  <c r="AH944" i="2"/>
  <c r="AI944" i="2"/>
  <c r="AH945" i="2"/>
  <c r="AI945" i="2"/>
  <c r="AH946" i="2"/>
  <c r="AI946" i="2"/>
  <c r="AH947" i="2"/>
  <c r="AI947" i="2"/>
  <c r="AH948" i="2"/>
  <c r="AI948" i="2"/>
  <c r="AH949" i="2"/>
  <c r="AI949" i="2"/>
  <c r="AH950" i="2"/>
  <c r="AI950" i="2"/>
  <c r="AH951" i="2"/>
  <c r="AI951" i="2"/>
  <c r="AH952" i="2"/>
  <c r="AI952" i="2"/>
  <c r="AH953" i="2"/>
  <c r="AI953" i="2"/>
  <c r="AH954" i="2"/>
  <c r="AI954" i="2"/>
  <c r="AH955" i="2"/>
  <c r="AI955" i="2"/>
  <c r="AH956" i="2"/>
  <c r="AI956" i="2"/>
  <c r="AH957" i="2"/>
  <c r="AI957" i="2"/>
  <c r="AH958" i="2"/>
  <c r="AI958" i="2"/>
  <c r="AH959" i="2"/>
  <c r="AI959" i="2"/>
  <c r="AH960" i="2"/>
  <c r="AI960" i="2"/>
  <c r="AH961" i="2"/>
  <c r="AI961" i="2"/>
  <c r="AH962" i="2"/>
  <c r="AI962" i="2"/>
  <c r="AH963" i="2"/>
  <c r="AI963" i="2"/>
  <c r="AH964" i="2"/>
  <c r="AI964" i="2"/>
  <c r="AH965" i="2"/>
  <c r="AI965" i="2"/>
  <c r="AH966" i="2"/>
  <c r="AI966" i="2"/>
  <c r="AH967" i="2"/>
  <c r="AI967" i="2"/>
  <c r="AH968" i="2"/>
  <c r="AI968" i="2"/>
  <c r="AH969" i="2"/>
  <c r="AI969" i="2"/>
  <c r="AH970" i="2"/>
  <c r="AI970" i="2"/>
  <c r="AH971" i="2"/>
  <c r="AI971" i="2"/>
  <c r="AH972" i="2"/>
  <c r="AI972" i="2"/>
  <c r="AH973" i="2"/>
  <c r="AI973" i="2"/>
  <c r="AH974" i="2"/>
  <c r="AI974" i="2"/>
  <c r="AH975" i="2"/>
  <c r="AI975" i="2"/>
  <c r="AH976" i="2"/>
  <c r="AI976" i="2"/>
  <c r="AH977" i="2"/>
  <c r="AI977" i="2"/>
  <c r="AH978" i="2"/>
  <c r="AI978" i="2"/>
  <c r="AH979" i="2"/>
  <c r="AI979" i="2"/>
  <c r="AH980" i="2"/>
  <c r="AI980" i="2"/>
  <c r="AI981" i="2"/>
  <c r="AI982" i="2"/>
  <c r="AI983" i="2"/>
  <c r="AI984" i="2"/>
  <c r="AH985" i="2"/>
  <c r="AI985" i="2"/>
  <c r="AH986" i="2"/>
  <c r="AI986" i="2"/>
  <c r="AH987" i="2"/>
  <c r="AI987" i="2"/>
  <c r="AH988" i="2"/>
  <c r="AI988" i="2"/>
  <c r="AH989" i="2"/>
  <c r="AI989" i="2"/>
  <c r="AH990" i="2"/>
  <c r="AI990" i="2"/>
  <c r="AH991" i="2"/>
  <c r="AI991" i="2"/>
  <c r="AH992" i="2"/>
  <c r="AI992" i="2"/>
  <c r="AH993" i="2"/>
  <c r="AI993" i="2"/>
  <c r="AH994" i="2"/>
  <c r="AI994" i="2"/>
  <c r="AH995" i="2"/>
  <c r="AI995" i="2"/>
  <c r="AH996" i="2"/>
  <c r="AI996" i="2"/>
  <c r="AH997" i="2"/>
  <c r="AI997" i="2"/>
  <c r="AH998" i="2"/>
  <c r="AI998" i="2"/>
  <c r="AH999" i="2"/>
  <c r="AI999" i="2"/>
  <c r="AH1000" i="2"/>
  <c r="AI1000" i="2"/>
  <c r="AH1001" i="2"/>
  <c r="AI1001" i="2"/>
  <c r="AH1002" i="2"/>
  <c r="AI1002" i="2"/>
  <c r="AH1003" i="2"/>
  <c r="AI1003" i="2"/>
  <c r="AH1004" i="2"/>
  <c r="AI1004" i="2"/>
  <c r="AH1005" i="2"/>
  <c r="AI1005" i="2"/>
  <c r="AH1006" i="2"/>
  <c r="AI1006" i="2"/>
  <c r="AH1007" i="2"/>
  <c r="AI1007" i="2"/>
  <c r="AH1008" i="2"/>
  <c r="AI1008" i="2"/>
  <c r="AH1009" i="2"/>
  <c r="AI1009" i="2"/>
  <c r="AH1010" i="2"/>
  <c r="AI1010" i="2"/>
  <c r="AH1011" i="2"/>
  <c r="AI1011" i="2"/>
  <c r="AH1012" i="2"/>
  <c r="AI1012" i="2"/>
  <c r="AH1013" i="2"/>
  <c r="AI1013" i="2"/>
  <c r="AH1014" i="2"/>
  <c r="AI1014" i="2"/>
  <c r="AH1015" i="2"/>
  <c r="AI1015" i="2"/>
  <c r="AH1016" i="2"/>
  <c r="AI1016" i="2"/>
  <c r="AH1017" i="2"/>
  <c r="AI1017" i="2"/>
  <c r="AH1018" i="2"/>
  <c r="AI1018" i="2"/>
  <c r="AH1019" i="2"/>
  <c r="AI1019" i="2"/>
  <c r="AH1020" i="2"/>
  <c r="AI1020" i="2"/>
  <c r="AH1021" i="2"/>
  <c r="AI1021" i="2"/>
  <c r="AH1022" i="2"/>
  <c r="AI1022" i="2"/>
  <c r="AH1023" i="2"/>
  <c r="AI1023" i="2"/>
  <c r="AH1024" i="2"/>
  <c r="AI1024" i="2"/>
  <c r="AH1025" i="2"/>
  <c r="AI1025" i="2"/>
  <c r="AH1026" i="2"/>
  <c r="AI1026" i="2"/>
  <c r="AH1027" i="2"/>
  <c r="AI1027" i="2"/>
  <c r="AH1028" i="2"/>
  <c r="AI1028" i="2"/>
  <c r="AH1029" i="2"/>
  <c r="AI1029" i="2"/>
  <c r="AH1030" i="2"/>
  <c r="AI1030" i="2"/>
  <c r="AH1031" i="2"/>
  <c r="AI1031" i="2"/>
  <c r="AH1032" i="2"/>
  <c r="AI1032" i="2"/>
  <c r="AH1033" i="2"/>
  <c r="AI1033" i="2"/>
  <c r="AH1034" i="2"/>
  <c r="AI1034" i="2"/>
  <c r="AH1035" i="2"/>
  <c r="AI1035" i="2"/>
  <c r="AH1036" i="2"/>
  <c r="AI1036" i="2"/>
  <c r="AH1037" i="2"/>
  <c r="AI1037" i="2"/>
  <c r="AH1038" i="2"/>
  <c r="AI1038" i="2"/>
  <c r="AH1039" i="2"/>
  <c r="AI1039" i="2"/>
  <c r="AH1040" i="2"/>
  <c r="AI1040" i="2"/>
  <c r="AH1041" i="2"/>
  <c r="AI1041" i="2"/>
  <c r="AH1042" i="2"/>
  <c r="AI1042" i="2"/>
  <c r="AH1043" i="2"/>
  <c r="AI1043" i="2"/>
  <c r="AH1044" i="2"/>
  <c r="AI1044" i="2"/>
  <c r="AH1045" i="2"/>
  <c r="AI1045" i="2"/>
  <c r="AH1046" i="2"/>
  <c r="AI1046" i="2"/>
  <c r="AH1047" i="2"/>
  <c r="AI1047" i="2"/>
  <c r="AH1048" i="2"/>
  <c r="AI1048" i="2"/>
  <c r="AH1049" i="2"/>
  <c r="AI1049" i="2"/>
  <c r="AH1050" i="2"/>
  <c r="AI1050" i="2"/>
  <c r="AH1051" i="2"/>
  <c r="AI1051" i="2"/>
  <c r="AH1052" i="2"/>
  <c r="AI1052" i="2"/>
  <c r="AH1053" i="2"/>
  <c r="AI1053" i="2"/>
  <c r="AH1054" i="2"/>
  <c r="AI1054" i="2"/>
  <c r="AH1055" i="2"/>
  <c r="AI1055" i="2"/>
  <c r="AH1056" i="2"/>
  <c r="AI1056" i="2"/>
  <c r="AH1057" i="2"/>
  <c r="AI1057" i="2"/>
  <c r="AH1058" i="2"/>
  <c r="AI1058" i="2"/>
  <c r="AH1059" i="2"/>
  <c r="AI1059" i="2"/>
  <c r="AH1060" i="2"/>
  <c r="AI1060" i="2"/>
  <c r="AH1061" i="2"/>
  <c r="AI1061" i="2"/>
  <c r="AH1062" i="2"/>
  <c r="AI1062" i="2"/>
  <c r="AH1063" i="2"/>
  <c r="AI1063" i="2"/>
  <c r="AH1064" i="2"/>
  <c r="AI1064" i="2"/>
  <c r="AH1065" i="2"/>
  <c r="AI1065" i="2"/>
  <c r="AH1066" i="2"/>
  <c r="AI1066" i="2"/>
  <c r="AH1067" i="2"/>
  <c r="AI1067" i="2"/>
  <c r="AH1068" i="2"/>
  <c r="AI1068" i="2"/>
  <c r="AH1069" i="2"/>
  <c r="AI1069" i="2"/>
  <c r="AH1070" i="2"/>
  <c r="AI1070" i="2"/>
  <c r="AH1071" i="2"/>
  <c r="AI1071" i="2"/>
  <c r="AH1072" i="2"/>
  <c r="AI1072" i="2"/>
  <c r="AH1073" i="2"/>
  <c r="AI1073" i="2"/>
  <c r="AH1074" i="2"/>
  <c r="AI1074" i="2"/>
  <c r="AH1075" i="2"/>
  <c r="AI1075" i="2"/>
  <c r="AH1076" i="2"/>
  <c r="AI1076" i="2"/>
  <c r="AH1077" i="2"/>
  <c r="AI1077" i="2"/>
  <c r="AH1078" i="2"/>
  <c r="AI1078" i="2"/>
  <c r="AH1079" i="2"/>
  <c r="AI1079" i="2"/>
  <c r="AH1080" i="2"/>
  <c r="AI1080" i="2"/>
  <c r="AH1081" i="2"/>
  <c r="AI1081" i="2"/>
  <c r="AH1082" i="2"/>
  <c r="AI1082" i="2"/>
  <c r="AH1083" i="2"/>
  <c r="AI1083" i="2"/>
  <c r="AH1084" i="2"/>
  <c r="AI1084" i="2"/>
  <c r="AH1085" i="2"/>
  <c r="AI1085" i="2"/>
  <c r="AH1086" i="2"/>
  <c r="AI1086" i="2"/>
  <c r="AH1087" i="2"/>
  <c r="AI1087" i="2"/>
  <c r="AH1088" i="2"/>
  <c r="AI1088" i="2"/>
  <c r="AH1089" i="2"/>
  <c r="AI1089" i="2"/>
  <c r="AH1090" i="2"/>
  <c r="AI1090" i="2"/>
  <c r="AH1091" i="2"/>
  <c r="AI1091" i="2"/>
  <c r="AH1092" i="2"/>
  <c r="AI1092" i="2"/>
  <c r="AH1093" i="2"/>
  <c r="AI1093" i="2"/>
  <c r="AH1094" i="2"/>
  <c r="AI1094" i="2"/>
  <c r="AH1095" i="2"/>
  <c r="AI1095" i="2"/>
  <c r="AH1096" i="2"/>
  <c r="AI1096" i="2"/>
  <c r="AH1097" i="2"/>
  <c r="AI1097" i="2"/>
  <c r="AH1098" i="2"/>
  <c r="AI1098" i="2"/>
  <c r="AH1099" i="2"/>
  <c r="AI1099" i="2"/>
  <c r="AH1100" i="2"/>
  <c r="AI1100" i="2"/>
  <c r="AH1101" i="2"/>
  <c r="AI1101" i="2"/>
  <c r="AH1102" i="2"/>
  <c r="AI1102" i="2"/>
  <c r="AH1103" i="2"/>
  <c r="AI1103" i="2"/>
  <c r="AH1104" i="2"/>
  <c r="AI1104" i="2"/>
  <c r="AH1105" i="2"/>
  <c r="AI1105" i="2"/>
  <c r="AH1106" i="2"/>
  <c r="AI1106" i="2"/>
  <c r="AH1107" i="2"/>
  <c r="AI1107" i="2"/>
  <c r="AH1108" i="2"/>
  <c r="AI1108" i="2"/>
  <c r="AH1109" i="2"/>
  <c r="AI1109" i="2"/>
  <c r="AH1110" i="2"/>
  <c r="AI1110" i="2"/>
  <c r="AH1111" i="2"/>
  <c r="AI1111" i="2"/>
  <c r="AH1112" i="2"/>
  <c r="AI1112" i="2"/>
  <c r="AH1113" i="2"/>
  <c r="AI1113" i="2"/>
  <c r="AH1114" i="2"/>
  <c r="AI1114" i="2"/>
  <c r="AH1115" i="2"/>
  <c r="AI1115" i="2"/>
  <c r="AH1116" i="2"/>
  <c r="AI1116" i="2"/>
  <c r="AH1117" i="2"/>
  <c r="AI1117" i="2"/>
  <c r="AH1118" i="2"/>
  <c r="AI1118" i="2"/>
  <c r="AH1119" i="2"/>
  <c r="AI1119" i="2"/>
  <c r="AH1120" i="2"/>
  <c r="AI1120" i="2"/>
  <c r="AH1121" i="2"/>
  <c r="AI1121" i="2"/>
  <c r="AH1122" i="2"/>
  <c r="AI1122" i="2"/>
  <c r="AH1123" i="2"/>
  <c r="AI1123" i="2"/>
  <c r="AH1124" i="2"/>
  <c r="AI1124" i="2"/>
  <c r="AH1125" i="2"/>
  <c r="AI1125" i="2"/>
  <c r="AH1126" i="2"/>
  <c r="AI1126" i="2"/>
  <c r="AH1127" i="2"/>
  <c r="AI1127" i="2"/>
  <c r="AH1128" i="2"/>
  <c r="AI1128" i="2"/>
  <c r="AH1129" i="2"/>
  <c r="AI1129" i="2"/>
  <c r="AH1130" i="2"/>
  <c r="AI1130" i="2"/>
  <c r="AH1131" i="2"/>
  <c r="AI1131" i="2"/>
  <c r="AH1132" i="2"/>
  <c r="AI1132" i="2"/>
  <c r="AH1133" i="2"/>
  <c r="AI1133" i="2"/>
  <c r="AH1134" i="2"/>
  <c r="AI1134" i="2"/>
  <c r="AH1135" i="2"/>
  <c r="AI1135" i="2"/>
  <c r="AH1136" i="2"/>
  <c r="AI1136" i="2"/>
  <c r="AH1137" i="2"/>
  <c r="AI1137" i="2"/>
  <c r="AH1138" i="2"/>
  <c r="AI1138" i="2"/>
  <c r="AH1139" i="2"/>
  <c r="AI1139" i="2"/>
  <c r="AH1140" i="2"/>
  <c r="AI1140" i="2"/>
  <c r="AH1141" i="2"/>
  <c r="AI1141" i="2"/>
  <c r="AH1142" i="2"/>
  <c r="AI1142" i="2"/>
  <c r="AH1143" i="2"/>
  <c r="AI1143" i="2"/>
  <c r="AH1144" i="2"/>
  <c r="AI1144" i="2"/>
  <c r="AH1145" i="2"/>
  <c r="AI1145" i="2"/>
  <c r="AH1146" i="2"/>
  <c r="AI1146" i="2"/>
  <c r="AH1147" i="2"/>
  <c r="AI1147" i="2"/>
  <c r="AH1148" i="2"/>
  <c r="AI1148" i="2"/>
  <c r="AH1149" i="2"/>
  <c r="AI1149" i="2"/>
  <c r="AH1150" i="2"/>
  <c r="AI1150" i="2"/>
  <c r="AH1151" i="2"/>
  <c r="AI1151" i="2"/>
  <c r="AH1152" i="2"/>
  <c r="AI1152" i="2"/>
  <c r="AH1153" i="2"/>
  <c r="AI1153" i="2"/>
  <c r="AH1154" i="2"/>
  <c r="AI1154" i="2"/>
  <c r="AH1155" i="2"/>
  <c r="AI1155" i="2"/>
  <c r="AH1156" i="2"/>
  <c r="AI1156" i="2"/>
  <c r="AH1157" i="2"/>
  <c r="AI1157" i="2"/>
  <c r="AH1158" i="2"/>
  <c r="AI1158" i="2"/>
  <c r="AH1159" i="2"/>
  <c r="AI1159" i="2"/>
  <c r="AH1160" i="2"/>
  <c r="AI1160" i="2"/>
  <c r="AH1161" i="2"/>
  <c r="AI1161" i="2"/>
  <c r="AH1162" i="2"/>
  <c r="AI1162" i="2"/>
  <c r="AH1163" i="2"/>
  <c r="AI1163" i="2"/>
  <c r="AH1164" i="2"/>
  <c r="AI1164" i="2"/>
  <c r="AH1165" i="2"/>
  <c r="AI1165" i="2"/>
  <c r="AH1166" i="2"/>
  <c r="AI1166" i="2"/>
  <c r="AH1167" i="2"/>
  <c r="AI1167" i="2"/>
  <c r="AH1168" i="2"/>
  <c r="AI1168" i="2"/>
  <c r="AH1169" i="2"/>
  <c r="AI1169" i="2"/>
  <c r="AH1170" i="2"/>
  <c r="AI1170" i="2"/>
  <c r="AH1171" i="2"/>
  <c r="AI1171" i="2"/>
  <c r="AH1172" i="2"/>
  <c r="AI1172" i="2"/>
  <c r="AH1173" i="2"/>
  <c r="AI1173" i="2"/>
  <c r="AH1174" i="2"/>
  <c r="AI1174" i="2"/>
  <c r="AH1175" i="2"/>
  <c r="AI1175" i="2"/>
  <c r="AH1176" i="2"/>
  <c r="AI1176" i="2"/>
  <c r="AH1177" i="2"/>
  <c r="AI1177" i="2"/>
  <c r="AH1178" i="2"/>
  <c r="AI1178" i="2"/>
  <c r="AH1179" i="2"/>
  <c r="AI1179" i="2"/>
  <c r="AH1180" i="2"/>
  <c r="AI1180" i="2"/>
  <c r="AH1181" i="2"/>
  <c r="AI1181" i="2"/>
  <c r="AH1182" i="2"/>
  <c r="AI1182" i="2"/>
  <c r="AH1183" i="2"/>
  <c r="AI1183" i="2"/>
  <c r="AH1184" i="2"/>
  <c r="AI1184" i="2"/>
  <c r="AH1185" i="2"/>
  <c r="AI1185" i="2"/>
  <c r="AH1186" i="2"/>
  <c r="AI1186" i="2"/>
  <c r="AH1187" i="2"/>
  <c r="AI1187" i="2"/>
  <c r="AH1188" i="2"/>
  <c r="AI1188" i="2"/>
  <c r="AH1189" i="2"/>
  <c r="AI1189" i="2"/>
  <c r="AH1190" i="2"/>
  <c r="AI1190" i="2"/>
  <c r="AH1191" i="2"/>
  <c r="AI1191" i="2"/>
  <c r="AH1192" i="2"/>
  <c r="AI1192" i="2"/>
  <c r="AH1193" i="2"/>
  <c r="AI1193" i="2"/>
  <c r="AH1194" i="2"/>
  <c r="AI1194" i="2"/>
  <c r="AI12" i="2"/>
  <c r="AH12" i="2"/>
</calcChain>
</file>

<file path=xl/sharedStrings.xml><?xml version="1.0" encoding="utf-8"?>
<sst xmlns="http://schemas.openxmlformats.org/spreadsheetml/2006/main" count="7137" uniqueCount="449">
  <si>
    <t>Наименование показателя</t>
  </si>
  <si>
    <t>Вед.</t>
  </si>
  <si>
    <t/>
  </si>
  <si>
    <t xml:space="preserve">    Собрание городского округа "Александровск-Сахалинский район"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</si>
  <si>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</si>
  <si>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</si>
  <si>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</si>
  <si>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</si>
  <si>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</si>
  <si>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</si>
  <si>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</si>
  <si>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</si>
  <si>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</si>
  <si>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</si>
  <si>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  Подпрограмма «Развитие информатизации для повышения качества муниципального управления»</t>
  </si>
  <si>
    <t>1420000000</t>
  </si>
  <si>
    <t xml:space="preserve">              Информатизация муниципального управления</t>
  </si>
  <si>
    <t>1420100000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</si>
  <si>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</si>
  <si>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</si>
  <si>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</si>
  <si>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</si>
  <si>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Непрограммные расходы на обеспечение деятельности органов местного самоуправления</t>
  </si>
  <si>
    <t>5500000000</t>
  </si>
  <si>
    <t xml:space="preserve">            Представительные (законодательные) органы</t>
  </si>
  <si>
    <t>5530000000</t>
  </si>
  <si>
    <t xml:space="preserve">              Председатель Собрания городского округа</t>
  </si>
  <si>
    <t>5530100000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</si>
  <si>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</si>
  <si>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</si>
  <si>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</si>
  <si>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</si>
  <si>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Обеспечение деятельности аппарата Собрания городского округа</t>
  </si>
  <si>
    <t>5530300000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</si>
  <si>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</si>
  <si>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</si>
  <si>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</si>
  <si>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</si>
  <si>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    Прочие непрограммные расходы</t>
  </si>
  <si>
    <t>5600000000</t>
  </si>
  <si>
    <t xml:space="preserve">            Переподготовка и повышение квалификации кадров</t>
  </si>
  <si>
    <t>5610000000</t>
  </si>
  <si>
    <t xml:space="preserve">  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</si>
  <si>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</si>
  <si>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</si>
  <si>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</si>
  <si>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Мэр городского округа</t>
  </si>
  <si>
    <t>5510000000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</si>
  <si>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</si>
  <si>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</si>
  <si>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</si>
  <si>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</si>
  <si>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  Реализация полномочий муниципального управления</t>
  </si>
  <si>
    <t>1410100000</t>
  </si>
  <si>
    <t xml:space="preserve">            Исполнительные органы местного самоуправления</t>
  </si>
  <si>
    <t>5520000000</t>
  </si>
  <si>
    <t xml:space="preserve">            Осуществление органами местного самоуправления переданных государственных полномочий</t>
  </si>
  <si>
    <t>5630000000</t>
  </si>
  <si>
    <t xml:space="preserve">        Судебная система</t>
  </si>
  <si>
    <t>0105</t>
  </si>
  <si>
    <t xml:space="preserve">        Другие общегосударственные вопросы</t>
  </si>
  <si>
    <t>0113</t>
  </si>
  <si>
    <t xml:space="preserve">  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</si>
  <si>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</si>
  <si>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</si>
  <si>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</si>
  <si>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</si>
  <si>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</si>
  <si>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  Совершенствование и обеспечение готовности ЕДДС городского округа</t>
  </si>
  <si>
    <t>1500400000</t>
  </si>
  <si>
    <t xml:space="preserve">  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</si>
  <si>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</si>
  <si>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    Расходы на выплаты персоналу казенных учреждений</t>
  </si>
  <si>
    <t>110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</si>
  <si>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</si>
  <si>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</si>
  <si>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</si>
  <si>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</si>
  <si>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Резервный фонд администрации городского округа "Александровск-Сахалинский район"</t>
  </si>
  <si>
    <t>5640000000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</si>
  <si>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</si>
  <si>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</si>
  <si>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</si>
  <si>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</si>
  <si>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Иные выплаты населению</t>
  </si>
  <si>
    <t>360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</si>
  <si>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</si>
  <si>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</si>
  <si>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</si>
  <si>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</si>
  <si>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Мобилизационная подготовка экономики</t>
  </si>
  <si>
    <t>0204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</si>
  <si>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</si>
  <si>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</si>
  <si>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</si>
  <si>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</si>
  <si>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    Проведение мероприятий в области гражданской обороны для предупреждения и ликвидации чрезвычайных ситуаций</t>
  </si>
  <si>
    <t>1500100000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</si>
  <si>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</si>
  <si>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</si>
  <si>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</si>
  <si>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</si>
  <si>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</si>
  <si>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</si>
  <si>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  Профилактика правонарушений в общественных местах и на улицах, борьба с терроризмом, профилактика экстремизма</t>
  </si>
  <si>
    <t>1600400000</t>
  </si>
  <si>
    <t xml:space="preserve">                  Исполнение судебных актов</t>
  </si>
  <si>
    <t>830</t>
  </si>
  <si>
    <t xml:space="preserve">  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</si>
  <si>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</si>
  <si>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 xml:space="preserve">      НАЦИОНАЛЬНАЯ ЭКОНОМИКА</t>
  </si>
  <si>
    <t>0400</t>
  </si>
  <si>
    <t xml:space="preserve">        Топливно-энергетический комплекс</t>
  </si>
  <si>
    <t>0402</t>
  </si>
  <si>
    <t xml:space="preserve">  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</si>
  <si>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</si>
  <si>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</si>
  <si>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</si>
  <si>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  Обеспечение безаварийной работы жилищно-коммунального комплекса</t>
  </si>
  <si>
    <t>0530200000</t>
  </si>
  <si>
    <t xml:space="preserve">        Сельское хозяйство и рыболовство</t>
  </si>
  <si>
    <t>0405</t>
  </si>
  <si>
    <t xml:space="preserve">  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</si>
  <si>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</si>
  <si>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</si>
  <si>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</si>
  <si>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  Развитие растениеводства</t>
  </si>
  <si>
    <t>0230100000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</si>
  <si>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</si>
  <si>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</si>
  <si>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Развитие животноводства</t>
  </si>
  <si>
    <t>0230200000</t>
  </si>
  <si>
    <t xml:space="preserve">              Техническая и технологическая модернизация и сельского хозяйства</t>
  </si>
  <si>
    <t>0230400000</t>
  </si>
  <si>
    <t xml:space="preserve">              Регулирование рынка сельскохозяйственной продукции, сырья и продовольствия</t>
  </si>
  <si>
    <t>0230500000</t>
  </si>
  <si>
    <t xml:space="preserve">        Транспорт</t>
  </si>
  <si>
    <t>0408</t>
  </si>
  <si>
    <t xml:space="preserve">  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</si>
  <si>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</si>
  <si>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  Мероприятия в области автомобильного транспорта</t>
  </si>
  <si>
    <t>0400100000</t>
  </si>
  <si>
    <t xml:space="preserve">  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</si>
  <si>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</si>
  <si>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</si>
  <si>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</si>
  <si>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Дорожное хозяйство (дорожные фонды)</t>
  </si>
  <si>
    <t>0409</t>
  </si>
  <si>
    <t xml:space="preserve">              Муниципальный дорожный фонд</t>
  </si>
  <si>
    <t>0400200000</t>
  </si>
  <si>
    <t xml:space="preserve">  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</si>
  <si>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</si>
  <si>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</si>
  <si>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</si>
  <si>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 xml:space="preserve">    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</si>
  <si>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</si>
  <si>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Другие вопросы в области национальной экономики</t>
  </si>
  <si>
    <t>0412</t>
  </si>
  <si>
    <t xml:space="preserve">  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</si>
  <si>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</si>
  <si>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  Финансовая и имущественная поддержка субъектов малого и среднего предпринимательства</t>
  </si>
  <si>
    <t>0220300000</t>
  </si>
  <si>
    <t xml:space="preserve">  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</si>
  <si>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</si>
  <si>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</si>
  <si>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</si>
  <si>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  Мероприятия градостроительного планирования</t>
  </si>
  <si>
    <t>0610100000</t>
  </si>
  <si>
    <t xml:space="preserve">  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</si>
  <si>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</si>
  <si>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  Подпрограмма "Развитие туризма в городском округе "Александровск-Сахалинский район"</t>
  </si>
  <si>
    <t>0930000000</t>
  </si>
  <si>
    <t xml:space="preserve">              Формирование туристско-рекреационного кластера «Пост Александровский»</t>
  </si>
  <si>
    <t>0930100000</t>
  </si>
  <si>
    <t xml:space="preserve">              Развитие в сферах образования и культуры, в том числе проведение этнокультурных мероприятий</t>
  </si>
  <si>
    <t>1100300000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</si>
  <si>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</si>
  <si>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</si>
  <si>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</si>
  <si>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</si>
  <si>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</si>
  <si>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</si>
  <si>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  Капитальный ремонт многоквартирных домов</t>
  </si>
  <si>
    <t>0510100000</t>
  </si>
  <si>
    <t xml:space="preserve">  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</si>
  <si>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</si>
  <si>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</si>
  <si>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</si>
  <si>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 xml:space="preserve">              Расселение многоквартирных домов, признанных в установленном законодательством порядке аварийными</t>
  </si>
  <si>
    <t>0650300000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</si>
  <si>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</si>
  <si>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</si>
  <si>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</si>
  <si>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</si>
  <si>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</si>
  <si>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</si>
  <si>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</si>
  <si>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</si>
  <si>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</si>
  <si>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</si>
  <si>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 xml:space="preserve">        Коммунальное хозяйство</t>
  </si>
  <si>
    <t>0502</t>
  </si>
  <si>
    <t xml:space="preserve">              Возмещение затрат и (или) недополученных доходов предприятий ЖКХ</t>
  </si>
  <si>
    <t>0530300000</t>
  </si>
  <si>
    <t xml:space="preserve">              Организация деятельности в сфере обращения с твердыми коммунальными отходами</t>
  </si>
  <si>
    <t>0530600000</t>
  </si>
  <si>
    <t xml:space="preserve">  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</si>
  <si>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</si>
  <si>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</si>
  <si>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</si>
  <si>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 xml:space="preserve">            Подпрограмма "Чистая вода"</t>
  </si>
  <si>
    <t>0550000000</t>
  </si>
  <si>
    <t xml:space="preserve">              Улучшение водоснабжения в ГО "Александровск-Сахалинский район"</t>
  </si>
  <si>
    <t>0550100000</t>
  </si>
  <si>
    <t xml:space="preserve">        Благоустройство</t>
  </si>
  <si>
    <t>0503</t>
  </si>
  <si>
    <t xml:space="preserve">  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</si>
  <si>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</si>
  <si>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  Уличное освещение</t>
  </si>
  <si>
    <t>0520100000</t>
  </si>
  <si>
    <t xml:space="preserve">              Мероприятия по благоустройству</t>
  </si>
  <si>
    <t>0520300000</t>
  </si>
  <si>
    <t xml:space="preserve">              Мероприятия по благоустройству территорий городского округа "Александровск-Сахалинский район"</t>
  </si>
  <si>
    <t>1200200000</t>
  </si>
  <si>
    <t xml:space="preserve">        Другие вопросы в области жилищно-коммунального хозяйства</t>
  </si>
  <si>
    <t>0505</t>
  </si>
  <si>
    <t xml:space="preserve">        Дошкольное образование</t>
  </si>
  <si>
    <t>0701</t>
  </si>
  <si>
    <t xml:space="preserve">  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</si>
  <si>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</si>
  <si>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  Формирование современного облика сельских территорий</t>
  </si>
  <si>
    <t>0240500000</t>
  </si>
  <si>
    <t xml:space="preserve">  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</si>
  <si>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</si>
  <si>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</si>
  <si>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</si>
  <si>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</si>
  <si>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</si>
  <si>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 xml:space="preserve">        Общее образование</t>
  </si>
  <si>
    <t>0702</t>
  </si>
  <si>
    <t xml:space="preserve">  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</si>
  <si>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</si>
  <si>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</si>
  <si>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</si>
  <si>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</si>
  <si>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</si>
  <si>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</si>
  <si>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</si>
  <si>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</si>
  <si>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</si>
  <si>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  Проведение социально-значимых мероприятий</t>
  </si>
  <si>
    <t>0800500000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</si>
  <si>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</si>
  <si>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</si>
  <si>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</si>
  <si>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</si>
  <si>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</si>
  <si>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</si>
  <si>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</si>
  <si>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</si>
  <si>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</si>
  <si>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</si>
  <si>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Оказание мер поддержки потребителям при газификации жилого фонда</t>
  </si>
  <si>
    <t>0530700000</t>
  </si>
  <si>
    <t xml:space="preserve">                  Публичные нормативные выплаты гражданам несоциального характера</t>
  </si>
  <si>
    <t>330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</si>
  <si>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</si>
  <si>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</si>
  <si>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</si>
  <si>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</si>
  <si>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Подпрограмма "Развитие физической культуры и спорта в Александровск-Сахалинском районе"</t>
  </si>
  <si>
    <t>0920000000</t>
  </si>
  <si>
    <t xml:space="preserve">              Укрепление материально-технической базы физической культуры  и спорта района</t>
  </si>
  <si>
    <t>0920300000</t>
  </si>
  <si>
    <t xml:space="preserve">              Строительство, реконструкция и капитальный ремонт объектов физической культуры и спорта</t>
  </si>
  <si>
    <t>0920400000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</si>
  <si>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</si>
  <si>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</si>
  <si>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</si>
  <si>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</si>
  <si>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АРКОВСКАЯ СЕЛЬСКАЯ АДМИНИСТРАЦИЯ ГОРОДСКОГО ОКРУГА "АЛЕКСАНДРОВСК-САХАЛИНСКИЙ РАЙОН"</t>
  </si>
  <si>
    <t>903</t>
  </si>
  <si>
    <t xml:space="preserve">              Организация управления муниципальным имуществом</t>
  </si>
  <si>
    <t>1300200000</t>
  </si>
  <si>
    <t xml:space="preserve">              Осуществление мер по пожарной безопасности</t>
  </si>
  <si>
    <t>1500200000</t>
  </si>
  <si>
    <t xml:space="preserve">  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</si>
  <si>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</si>
  <si>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Организация и содержание мест захоронения</t>
  </si>
  <si>
    <t>0520200000</t>
  </si>
  <si>
    <t xml:space="preserve">  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</si>
  <si>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</si>
  <si>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Развитие культуры в селе</t>
  </si>
  <si>
    <t>0800200000</t>
  </si>
  <si>
    <t xml:space="preserve">    Финансовое управление городского округа "Александровск-Сахалинский район"</t>
  </si>
  <si>
    <t>904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</si>
  <si>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</si>
  <si>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</si>
  <si>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</si>
  <si>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</si>
  <si>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Резервные фонды</t>
  </si>
  <si>
    <t>0111</t>
  </si>
  <si>
    <t xml:space="preserve">                  Резервные средства</t>
  </si>
  <si>
    <t>870</t>
  </si>
  <si>
    <t xml:space="preserve">  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</si>
  <si>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</si>
  <si>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</si>
  <si>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</si>
  <si>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 xml:space="preserve">              Развитие и модернизация традиционной хозяйственной деятельности коренных народов Севера</t>
  </si>
  <si>
    <t>1100100000</t>
  </si>
  <si>
    <t xml:space="preserve">              Мероприятия по землеустройству и землепользованию</t>
  </si>
  <si>
    <t>1300100000</t>
  </si>
  <si>
    <t xml:space="preserve">              Фонд капитального ремонта многоквартирных домов Сахалинской области</t>
  </si>
  <si>
    <t>0510200000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</si>
  <si>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</si>
  <si>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</si>
  <si>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</si>
  <si>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</si>
  <si>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Мероприятия по созданию условий для управления многоквартирными домами</t>
  </si>
  <si>
    <t>0510300000</t>
  </si>
  <si>
    <t xml:space="preserve">              </t>
  </si>
  <si>
    <t>065F100000</t>
  </si>
  <si>
    <t xml:space="preserve">        Охрана семьи и детства</t>
  </si>
  <si>
    <t>1004</t>
  </si>
  <si>
    <t xml:space="preserve">  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</si>
  <si>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</si>
  <si>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  Реализация социальных прав и гарантий детей-сирот и детей, оставшихся без попечения родителей</t>
  </si>
  <si>
    <t>0730500000</t>
  </si>
  <si>
    <t xml:space="preserve">        Другие вопросы в области социальной политики</t>
  </si>
  <si>
    <t>1006</t>
  </si>
  <si>
    <t xml:space="preserve">            Подпрограмма «Доступная среда»</t>
  </si>
  <si>
    <t>1440000000</t>
  </si>
  <si>
    <t xml:space="preserve">  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</si>
  <si>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</si>
  <si>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Управление социальной политики городского округа "Александровск-Сахалинский район"</t>
  </si>
  <si>
    <t>907</t>
  </si>
  <si>
    <t xml:space="preserve">  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</si>
  <si>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</si>
  <si>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</si>
  <si>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</si>
  <si>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 xml:space="preserve">                  Субсидии бюджетным учреждениям</t>
  </si>
  <si>
    <t>610</t>
  </si>
  <si>
    <t xml:space="preserve">              Профилактика правонарушений среди несовершеннолетних и молодёжи</t>
  </si>
  <si>
    <t>1600100000</t>
  </si>
  <si>
    <t xml:space="preserve">              Профилактика дорожно-транспортных происшествий, травматизма и гибели людей</t>
  </si>
  <si>
    <t>1600200000</t>
  </si>
  <si>
    <t xml:space="preserve">              Профилактика незаконного оборота и потребления наркотиков, алкоголизма и наркомании</t>
  </si>
  <si>
    <t>1600300000</t>
  </si>
  <si>
    <t xml:space="preserve">        Общеэкономические вопросы</t>
  </si>
  <si>
    <t>0401</t>
  </si>
  <si>
    <t xml:space="preserve">            Подпрограмма "Развитие молодежной политики в Александровск - Сахалинском районе"</t>
  </si>
  <si>
    <t>0910000000</t>
  </si>
  <si>
    <t xml:space="preserve">              Государственная поддержка в сфере молодежной политики</t>
  </si>
  <si>
    <t>0910100000</t>
  </si>
  <si>
    <t xml:space="preserve">                  Субсидии автономным учреждениям</t>
  </si>
  <si>
    <t>620</t>
  </si>
  <si>
    <t xml:space="preserve">            Подпрограмма "Повышение качества и доступности дошкольного образования"</t>
  </si>
  <si>
    <t>0710000000</t>
  </si>
  <si>
    <t xml:space="preserve">              Реализация муниципального задания дошкольного образования</t>
  </si>
  <si>
    <t>0710100000</t>
  </si>
  <si>
    <t xml:space="preserve">  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</si>
  <si>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</si>
  <si>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Обеспечение реализации прав на получение общего образования</t>
  </si>
  <si>
    <t>0720200000</t>
  </si>
  <si>
    <t xml:space="preserve">            Подпрограмма "Развитие кадрового потенциала"</t>
  </si>
  <si>
    <t>0740000000</t>
  </si>
  <si>
    <t xml:space="preserve">  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</si>
  <si>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</si>
  <si>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Реализация муниципального задания общеобразовательными учреждениями</t>
  </si>
  <si>
    <t>0720100000</t>
  </si>
  <si>
    <t xml:space="preserve">  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</si>
  <si>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</si>
  <si>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Реализация мероприятий по присмотру и уходу за детьми в общеобразовательных учреждениях</t>
  </si>
  <si>
    <t>0720500000</t>
  </si>
  <si>
    <t xml:space="preserve">  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</si>
  <si>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</si>
  <si>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Дополнительное образование детей</t>
  </si>
  <si>
    <t>0703</t>
  </si>
  <si>
    <t xml:space="preserve">              Реализация муниципального задания учреждения дополнительного образования</t>
  </si>
  <si>
    <t>0730100000</t>
  </si>
  <si>
    <t xml:space="preserve">  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</si>
  <si>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</si>
  <si>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Подготовка и переподготовка кадров работников учреждений образования</t>
  </si>
  <si>
    <t>0740200000</t>
  </si>
  <si>
    <t xml:space="preserve">        Молодежная политика</t>
  </si>
  <si>
    <t>0707</t>
  </si>
  <si>
    <t xml:space="preserve">              Организация летнего отдыха</t>
  </si>
  <si>
    <t>0730400000</t>
  </si>
  <si>
    <t xml:space="preserve">              Поддержка добровольческих инициатив</t>
  </si>
  <si>
    <t>0910200000</t>
  </si>
  <si>
    <t xml:space="preserve">              Совершенствование системы патриотического воспитания и допризывной подготовки молодежи</t>
  </si>
  <si>
    <t>0910300000</t>
  </si>
  <si>
    <t xml:space="preserve">        Другие вопросы в области образования</t>
  </si>
  <si>
    <t>0709</t>
  </si>
  <si>
    <t xml:space="preserve">  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</si>
  <si>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</si>
  <si>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Выявление и поддержка одаренных детей</t>
  </si>
  <si>
    <t>0730300000</t>
  </si>
  <si>
    <t xml:space="preserve">  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</si>
  <si>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</si>
  <si>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 xml:space="preserve">  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</si>
  <si>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</si>
  <si>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      Реализация муниципального задания</t>
  </si>
  <si>
    <t>0800100000</t>
  </si>
  <si>
    <t xml:space="preserve">              Развитие культуры в г.Александровск-Сахалинский</t>
  </si>
  <si>
    <t>0800300000</t>
  </si>
  <si>
    <t xml:space="preserve">              Поддержка и развитие кадрового потенциала в сфере культуры</t>
  </si>
  <si>
    <t>0800600000</t>
  </si>
  <si>
    <t xml:space="preserve">  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</si>
  <si>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</si>
  <si>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Организация питания обучающихся в общеобразовательных учреждениях</t>
  </si>
  <si>
    <t>0720400000</t>
  </si>
  <si>
    <t xml:space="preserve">  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</si>
  <si>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</si>
  <si>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Адаптация муниципальных учреждений для доступа инвалидов и маломобильных групп населения</t>
  </si>
  <si>
    <t>1440100000</t>
  </si>
  <si>
    <t xml:space="preserve">        Спорт высших достижений</t>
  </si>
  <si>
    <t>1103</t>
  </si>
  <si>
    <t xml:space="preserve">    Контрольно-счетная палата городского округа "Александровск-Сахалинский район"</t>
  </si>
  <si>
    <t>908</t>
  </si>
  <si>
    <t xml:space="preserve">            Контрольно-счетная палата городского округа</t>
  </si>
  <si>
    <t>5540000000</t>
  </si>
  <si>
    <t xml:space="preserve">              Председатель контрольно-счетной палаты</t>
  </si>
  <si>
    <t>5540100000</t>
  </si>
  <si>
    <t xml:space="preserve">              Обеспечение деятельности аппарата контрольно-счетной палаты</t>
  </si>
  <si>
    <t>5540200000</t>
  </si>
  <si>
    <t xml:space="preserve">    МГАЧИНСКАЯ СЕЛЬСКАЯ АДМИНИСТРАЦИЯ ГОРОДСКОГО ОКРУГА "АЛЕКСАНДРОВСК-САХАЛИНСКИЙ РАЙОН"</t>
  </si>
  <si>
    <t>933</t>
  </si>
  <si>
    <t xml:space="preserve">    ХОЭНСКАЯ СЕЛЬСКАЯ АДМИНИСТРАЦИЯ ГОРОДСКОГО ОКРУГА "АЛЕКСАНДРОВСК-САХАЛИНСКИЙ РАЙОН"</t>
  </si>
  <si>
    <t>943</t>
  </si>
  <si>
    <t xml:space="preserve">    ВИАХТИНСКАЯ СЕЛЬСКАЯ АДМИНИСТРАЦИЯ ГОРОДСКОГО ОКРУГА "АЛЕКСАНДРОВСК-САХАЛИНСКИЙ РАЙОН"</t>
  </si>
  <si>
    <t>953</t>
  </si>
  <si>
    <t xml:space="preserve">    МИХАЙЛОВСКАЯ СЕЛЬСКАЯ АДМИНИСТРАЦИЯ ГОРОДСКОГО ОКРУГА "АЛЕКСАНДРОВСК-САХАЛИНСКИЙ РАЙОН"</t>
  </si>
  <si>
    <t>963</t>
  </si>
  <si>
    <t>ВСЕГО РАСХОДОВ:</t>
  </si>
  <si>
    <t xml:space="preserve">Приложение № 3  </t>
  </si>
  <si>
    <t xml:space="preserve">к постановлению администрации городского округа  </t>
  </si>
  <si>
    <t xml:space="preserve">"Александровск-Сахалинский район"  </t>
  </si>
  <si>
    <t xml:space="preserve">от 23.07.2024 года  № 533     </t>
  </si>
  <si>
    <t>Исполнение расходов в ведомственной структуре расходов местного бюджета за  1 полугодие 2024 года</t>
  </si>
  <si>
    <t>(рублей)</t>
  </si>
  <si>
    <t>Первоначальный план</t>
  </si>
  <si>
    <t>Уточненный план</t>
  </si>
  <si>
    <t>Исполнение (Касс. расход)</t>
  </si>
  <si>
    <t>% исполнения от первоначального плана</t>
  </si>
  <si>
    <t>% исполнения от уточненного плана</t>
  </si>
  <si>
    <t>РЗ</t>
  </si>
  <si>
    <t>ЦСР</t>
  </si>
  <si>
    <t>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</si>
</sst>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 Cy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5">
    <xf numFmtId="0" fontId="0" fillId="0" borderId="0" xfId="0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8" fillId="0" borderId="1" xfId="4" applyNumberFormat="1" applyFont="1" applyFill="1" applyProtection="1">
      <alignment horizontal="center"/>
    </xf>
    <xf numFmtId="0" fontId="8" fillId="0" borderId="1" xfId="4" applyNumberFormat="1" applyFont="1" applyFill="1" applyProtection="1">
      <alignment horizontal="center"/>
    </xf>
    <xf numFmtId="0" fontId="8" fillId="0" borderId="1" xfId="4" applyFont="1" applyFill="1">
      <alignment horizontal="center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7" applyNumberFormat="1" applyFont="1" applyFill="1" applyProtection="1">
      <alignment vertical="top" wrapText="1"/>
    </xf>
    <xf numFmtId="1" fontId="1" fillId="0" borderId="2" xfId="8" applyNumberFormat="1" applyFont="1" applyFill="1" applyProtection="1">
      <alignment horizontal="center" vertical="top" shrinkToFit="1"/>
    </xf>
    <xf numFmtId="4" fontId="1" fillId="0" borderId="2" xfId="9" applyNumberFormat="1" applyFont="1" applyFill="1" applyProtection="1">
      <alignment horizontal="right" vertical="top" shrinkToFit="1"/>
    </xf>
    <xf numFmtId="2" fontId="1" fillId="0" borderId="2" xfId="10" applyNumberFormat="1" applyFont="1" applyFill="1" applyProtection="1">
      <alignment horizontal="right" vertical="top" shrinkToFit="1"/>
    </xf>
    <xf numFmtId="10" fontId="1" fillId="0" borderId="2" xfId="10" applyNumberFormat="1" applyFont="1" applyFill="1" applyProtection="1">
      <alignment horizontal="right" vertical="top" shrinkToFit="1"/>
    </xf>
    <xf numFmtId="0" fontId="1" fillId="0" borderId="1" xfId="14" applyNumberFormat="1" applyFont="1" applyFill="1" applyProtection="1">
      <alignment horizontal="left" wrapText="1"/>
    </xf>
    <xf numFmtId="0" fontId="1" fillId="0" borderId="1" xfId="14" applyFont="1" applyFill="1">
      <alignment horizontal="left" wrapText="1"/>
    </xf>
    <xf numFmtId="0" fontId="1" fillId="0" borderId="1" xfId="14" applyNumberFormat="1" applyFont="1" applyFill="1" applyProtection="1">
      <alignment horizontal="left" wrapText="1"/>
    </xf>
    <xf numFmtId="0" fontId="9" fillId="0" borderId="0" xfId="0" applyFont="1" applyFill="1" applyAlignment="1" applyProtection="1">
      <alignment horizontal="right"/>
      <protection locked="0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0" fillId="0" borderId="0" xfId="0" applyFont="1" applyFill="1" applyAlignment="1" applyProtection="1">
      <alignment horizontal="right"/>
      <protection locked="0"/>
    </xf>
    <xf numFmtId="0" fontId="8" fillId="5" borderId="1" xfId="4" applyNumberFormat="1" applyFont="1" applyFill="1" applyProtection="1">
      <alignment horizontal="center"/>
    </xf>
    <xf numFmtId="0" fontId="11" fillId="0" borderId="1" xfId="6" applyNumberFormat="1" applyFont="1" applyFill="1" applyBorder="1" applyAlignment="1" applyProtection="1">
      <alignment horizontal="right" wrapText="1"/>
    </xf>
    <xf numFmtId="0" fontId="1" fillId="5" borderId="1" xfId="5" applyNumberFormat="1" applyFont="1" applyFill="1" applyAlignment="1" applyProtection="1"/>
    <xf numFmtId="0" fontId="1" fillId="5" borderId="1" xfId="5" applyFont="1" applyFill="1" applyAlignment="1"/>
    <xf numFmtId="0" fontId="12" fillId="0" borderId="0" xfId="0" applyFont="1" applyFill="1" applyAlignment="1" applyProtection="1">
      <alignment horizontal="center"/>
      <protection locked="0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0" borderId="3" xfId="6" applyNumberFormat="1" applyFont="1" applyFill="1" applyBorder="1" applyProtection="1">
      <alignment horizontal="center" vertical="center" wrapText="1"/>
    </xf>
    <xf numFmtId="4" fontId="1" fillId="5" borderId="2" xfId="6" applyNumberFormat="1" applyFont="1" applyFill="1" applyAlignment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1" fillId="0" borderId="4" xfId="6" applyNumberFormat="1" applyFont="1" applyFill="1" applyBorder="1" applyProtection="1">
      <alignment horizontal="center" vertical="center" wrapText="1"/>
    </xf>
    <xf numFmtId="4" fontId="1" fillId="5" borderId="2" xfId="6" applyNumberFormat="1" applyFont="1" applyFill="1" applyAlignment="1">
      <alignment horizontal="center" vertical="center" wrapText="1"/>
    </xf>
    <xf numFmtId="0" fontId="3" fillId="0" borderId="2" xfId="7" applyNumberFormat="1" applyFont="1" applyFill="1" applyProtection="1">
      <alignment vertical="top" wrapText="1"/>
    </xf>
    <xf numFmtId="1" fontId="3" fillId="0" borderId="2" xfId="8" applyNumberFormat="1" applyFont="1" applyFill="1" applyProtection="1">
      <alignment horizontal="center" vertical="top" shrinkToFit="1"/>
    </xf>
    <xf numFmtId="4" fontId="3" fillId="0" borderId="2" xfId="9" applyNumberFormat="1" applyFont="1" applyFill="1" applyProtection="1">
      <alignment horizontal="right" vertical="top" shrinkToFit="1"/>
    </xf>
    <xf numFmtId="2" fontId="3" fillId="0" borderId="2" xfId="10" applyNumberFormat="1" applyFont="1" applyFill="1" applyProtection="1">
      <alignment horizontal="right" vertical="top" shrinkToFit="1"/>
    </xf>
    <xf numFmtId="10" fontId="3" fillId="0" borderId="2" xfId="10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0" fontId="3" fillId="0" borderId="2" xfId="11" applyNumberFormat="1" applyFont="1" applyFill="1" applyProtection="1">
      <alignment horizontal="left"/>
    </xf>
    <xf numFmtId="0" fontId="3" fillId="0" borderId="2" xfId="11" applyFont="1" applyFill="1">
      <alignment horizontal="left"/>
    </xf>
    <xf numFmtId="4" fontId="3" fillId="0" borderId="2" xfId="12" applyNumberFormat="1" applyFont="1" applyFill="1" applyProtection="1">
      <alignment horizontal="right" vertical="top" shrinkToFit="1"/>
    </xf>
    <xf numFmtId="10" fontId="3" fillId="0" borderId="2" xfId="13" applyNumberFormat="1" applyFont="1" applyFill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96"/>
  <sheetViews>
    <sheetView showGridLines="0" tabSelected="1" zoomScaleNormal="100" zoomScaleSheetLayoutView="100" workbookViewId="0">
      <pane ySplit="11" topLeftCell="A12" activePane="bottomLeft" state="frozen"/>
      <selection pane="bottomLeft" activeCell="A10" sqref="A10:A11"/>
    </sheetView>
  </sheetViews>
  <sheetFormatPr defaultColWidth="9.42578125" defaultRowHeight="15" outlineLevelRow="7" x14ac:dyDescent="0.25"/>
  <cols>
    <col min="1" max="1" width="41.140625" style="2" customWidth="1"/>
    <col min="2" max="3" width="5.7109375" style="2" customWidth="1"/>
    <col min="4" max="4" width="15" style="2" customWidth="1"/>
    <col min="5" max="5" width="7" style="2" customWidth="1"/>
    <col min="6" max="9" width="9.42578125" style="2" hidden="1"/>
    <col min="10" max="11" width="16" style="2" customWidth="1"/>
    <col min="12" max="19" width="9.42578125" style="2" hidden="1"/>
    <col min="20" max="20" width="8.7109375" style="2" hidden="1" customWidth="1"/>
    <col min="21" max="28" width="9.42578125" style="2" hidden="1"/>
    <col min="29" max="29" width="14.7109375" style="2" customWidth="1"/>
    <col min="30" max="33" width="9.42578125" style="2" hidden="1"/>
    <col min="34" max="35" width="15" style="2" customWidth="1"/>
    <col min="36" max="38" width="9.42578125" style="2" hidden="1"/>
    <col min="39" max="39" width="6.85546875" style="2" customWidth="1"/>
    <col min="40" max="16384" width="9.42578125" style="2"/>
  </cols>
  <sheetData>
    <row r="1" spans="1:39" s="21" customFormat="1" x14ac:dyDescent="0.25">
      <c r="A1" s="19" t="s">
        <v>435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20"/>
      <c r="AL1" s="20"/>
    </row>
    <row r="2" spans="1:39" s="21" customFormat="1" ht="15.2" customHeight="1" x14ac:dyDescent="0.25">
      <c r="A2" s="22" t="s">
        <v>436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0"/>
      <c r="AL2" s="20"/>
    </row>
    <row r="3" spans="1:39" s="21" customFormat="1" ht="15.95" customHeight="1" x14ac:dyDescent="0.25">
      <c r="A3" s="22" t="s">
        <v>437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3"/>
      <c r="AL3" s="20"/>
    </row>
    <row r="4" spans="1:39" s="21" customFormat="1" ht="15.75" customHeight="1" x14ac:dyDescent="0.25">
      <c r="A4" s="24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3"/>
      <c r="AL4" s="20"/>
    </row>
    <row r="5" spans="1:39" s="21" customFormat="1" ht="12.7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0"/>
    </row>
    <row r="6" spans="1:39" s="21" customFormat="1" ht="12.75" customHeight="1" x14ac:dyDescent="0.25">
      <c r="A6" s="27" t="s">
        <v>439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6"/>
      <c r="AL6" s="20"/>
    </row>
    <row r="7" spans="1:39" s="21" customFormat="1" ht="12.75" customHeight="1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0"/>
    </row>
    <row r="8" spans="1:39" ht="15.75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3"/>
      <c r="AL8" s="3"/>
      <c r="AM8" s="1"/>
    </row>
    <row r="9" spans="1:39" x14ac:dyDescent="0.25">
      <c r="A9" s="6" t="s">
        <v>440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1"/>
    </row>
    <row r="10" spans="1:39" ht="26.25" customHeight="1" x14ac:dyDescent="0.25">
      <c r="A10" s="8" t="s">
        <v>0</v>
      </c>
      <c r="B10" s="8" t="s">
        <v>1</v>
      </c>
      <c r="C10" s="8" t="s">
        <v>446</v>
      </c>
      <c r="D10" s="8" t="s">
        <v>447</v>
      </c>
      <c r="E10" s="8" t="s">
        <v>448</v>
      </c>
      <c r="F10" s="8" t="s">
        <v>2</v>
      </c>
      <c r="G10" s="8" t="s">
        <v>2</v>
      </c>
      <c r="H10" s="8" t="s">
        <v>2</v>
      </c>
      <c r="I10" s="8" t="s">
        <v>2</v>
      </c>
      <c r="J10" s="28" t="s">
        <v>441</v>
      </c>
      <c r="K10" s="28" t="s">
        <v>442</v>
      </c>
      <c r="L10" s="29" t="s">
        <v>2</v>
      </c>
      <c r="M10" s="29" t="s">
        <v>2</v>
      </c>
      <c r="N10" s="29" t="s">
        <v>2</v>
      </c>
      <c r="O10" s="8" t="s">
        <v>2</v>
      </c>
      <c r="P10" s="8" t="s">
        <v>2</v>
      </c>
      <c r="Q10" s="8" t="s">
        <v>2</v>
      </c>
      <c r="R10" s="8" t="s">
        <v>2</v>
      </c>
      <c r="S10" s="8" t="s">
        <v>2</v>
      </c>
      <c r="T10" s="8" t="s">
        <v>2</v>
      </c>
      <c r="U10" s="8" t="s">
        <v>2</v>
      </c>
      <c r="V10" s="9" t="s">
        <v>2</v>
      </c>
      <c r="W10" s="8" t="s">
        <v>2</v>
      </c>
      <c r="X10" s="8" t="s">
        <v>2</v>
      </c>
      <c r="Y10" s="8" t="s">
        <v>2</v>
      </c>
      <c r="Z10" s="8" t="s">
        <v>2</v>
      </c>
      <c r="AA10" s="8" t="s">
        <v>2</v>
      </c>
      <c r="AB10" s="9" t="s">
        <v>2</v>
      </c>
      <c r="AC10" s="28" t="s">
        <v>443</v>
      </c>
      <c r="AD10" s="8" t="s">
        <v>2</v>
      </c>
      <c r="AE10" s="8" t="s">
        <v>2</v>
      </c>
      <c r="AF10" s="9" t="s">
        <v>2</v>
      </c>
      <c r="AG10" s="8" t="s">
        <v>2</v>
      </c>
      <c r="AH10" s="30" t="s">
        <v>444</v>
      </c>
      <c r="AI10" s="30" t="s">
        <v>445</v>
      </c>
      <c r="AJ10" s="8" t="s">
        <v>2</v>
      </c>
      <c r="AK10" s="8" t="s">
        <v>2</v>
      </c>
      <c r="AL10" s="8" t="s">
        <v>2</v>
      </c>
      <c r="AM10" s="1"/>
    </row>
    <row r="11" spans="1:39" ht="27.7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31"/>
      <c r="K11" s="31"/>
      <c r="L11" s="32"/>
      <c r="M11" s="32"/>
      <c r="N11" s="32"/>
      <c r="O11" s="10"/>
      <c r="P11" s="10"/>
      <c r="Q11" s="10"/>
      <c r="R11" s="10"/>
      <c r="S11" s="10"/>
      <c r="T11" s="10"/>
      <c r="U11" s="10"/>
      <c r="V11" s="9"/>
      <c r="W11" s="10"/>
      <c r="X11" s="10"/>
      <c r="Y11" s="10"/>
      <c r="Z11" s="10"/>
      <c r="AA11" s="10"/>
      <c r="AB11" s="9"/>
      <c r="AC11" s="31"/>
      <c r="AD11" s="10"/>
      <c r="AE11" s="10"/>
      <c r="AF11" s="9"/>
      <c r="AG11" s="10"/>
      <c r="AH11" s="33"/>
      <c r="AI11" s="33"/>
      <c r="AJ11" s="10"/>
      <c r="AK11" s="10"/>
      <c r="AL11" s="10"/>
      <c r="AM11" s="1"/>
    </row>
    <row r="12" spans="1:39" s="40" customFormat="1" ht="25.5" x14ac:dyDescent="0.25">
      <c r="A12" s="34" t="s">
        <v>3</v>
      </c>
      <c r="B12" s="35" t="s">
        <v>4</v>
      </c>
      <c r="C12" s="35" t="s">
        <v>5</v>
      </c>
      <c r="D12" s="35" t="s">
        <v>6</v>
      </c>
      <c r="E12" s="35" t="s">
        <v>7</v>
      </c>
      <c r="F12" s="35" t="s">
        <v>7</v>
      </c>
      <c r="G12" s="35"/>
      <c r="H12" s="35"/>
      <c r="I12" s="35"/>
      <c r="J12" s="36">
        <v>8750000</v>
      </c>
      <c r="K12" s="36">
        <v>8912000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8750000</v>
      </c>
      <c r="T12" s="36">
        <v>8912000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6257637.7000000002</v>
      </c>
      <c r="AD12" s="36">
        <v>0</v>
      </c>
      <c r="AE12" s="36">
        <v>0</v>
      </c>
      <c r="AF12" s="36">
        <v>0</v>
      </c>
      <c r="AG12" s="36">
        <v>-6257637.7000000002</v>
      </c>
      <c r="AH12" s="36">
        <f>AC12/J12*100</f>
        <v>71.515859428571432</v>
      </c>
      <c r="AI12" s="37">
        <f>AC12/K12*100</f>
        <v>70.215862881508087</v>
      </c>
      <c r="AJ12" s="36">
        <v>0</v>
      </c>
      <c r="AK12" s="38">
        <v>0.70215862881508084</v>
      </c>
      <c r="AL12" s="36">
        <v>0</v>
      </c>
      <c r="AM12" s="39"/>
    </row>
    <row r="13" spans="1:39" outlineLevel="1" x14ac:dyDescent="0.25">
      <c r="A13" s="11" t="s">
        <v>8</v>
      </c>
      <c r="B13" s="12" t="s">
        <v>4</v>
      </c>
      <c r="C13" s="12" t="s">
        <v>9</v>
      </c>
      <c r="D13" s="12" t="s">
        <v>6</v>
      </c>
      <c r="E13" s="12" t="s">
        <v>7</v>
      </c>
      <c r="F13" s="12" t="s">
        <v>7</v>
      </c>
      <c r="G13" s="12"/>
      <c r="H13" s="12"/>
      <c r="I13" s="12"/>
      <c r="J13" s="13">
        <v>8710000</v>
      </c>
      <c r="K13" s="13">
        <v>8872000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8710000</v>
      </c>
      <c r="T13" s="13">
        <v>8872000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6257637.7000000002</v>
      </c>
      <c r="AD13" s="13">
        <v>0</v>
      </c>
      <c r="AE13" s="13">
        <v>0</v>
      </c>
      <c r="AF13" s="13">
        <v>0</v>
      </c>
      <c r="AG13" s="13">
        <v>-6257637.7000000002</v>
      </c>
      <c r="AH13" s="13">
        <f t="shared" ref="AH13:AH76" si="0">AC13/J13*100</f>
        <v>71.844290470723308</v>
      </c>
      <c r="AI13" s="14">
        <f t="shared" ref="AI13:AI76" si="1">AC13/K13*100</f>
        <v>70.532435752930567</v>
      </c>
      <c r="AJ13" s="13">
        <v>0</v>
      </c>
      <c r="AK13" s="15">
        <v>0.70532435752930567</v>
      </c>
      <c r="AL13" s="13">
        <v>0</v>
      </c>
      <c r="AM13" s="1"/>
    </row>
    <row r="14" spans="1:39" ht="51" outlineLevel="2" x14ac:dyDescent="0.25">
      <c r="A14" s="11" t="s">
        <v>10</v>
      </c>
      <c r="B14" s="12" t="s">
        <v>4</v>
      </c>
      <c r="C14" s="12" t="s">
        <v>11</v>
      </c>
      <c r="D14" s="12" t="s">
        <v>6</v>
      </c>
      <c r="E14" s="12" t="s">
        <v>7</v>
      </c>
      <c r="F14" s="12" t="s">
        <v>7</v>
      </c>
      <c r="G14" s="12"/>
      <c r="H14" s="12"/>
      <c r="I14" s="12"/>
      <c r="J14" s="13">
        <v>8710000</v>
      </c>
      <c r="K14" s="13">
        <v>8872000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8710000</v>
      </c>
      <c r="T14" s="13">
        <v>8872000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6257637.7000000002</v>
      </c>
      <c r="AD14" s="13">
        <v>0</v>
      </c>
      <c r="AE14" s="13">
        <v>0</v>
      </c>
      <c r="AF14" s="13">
        <v>0</v>
      </c>
      <c r="AG14" s="13">
        <v>-6257637.7000000002</v>
      </c>
      <c r="AH14" s="13">
        <f t="shared" si="0"/>
        <v>71.844290470723308</v>
      </c>
      <c r="AI14" s="14">
        <f t="shared" si="1"/>
        <v>70.532435752930567</v>
      </c>
      <c r="AJ14" s="13">
        <v>0</v>
      </c>
      <c r="AK14" s="15">
        <v>0.70532435752930567</v>
      </c>
      <c r="AL14" s="13">
        <v>0</v>
      </c>
      <c r="AM14" s="1"/>
    </row>
    <row r="15" spans="1:39" ht="51" outlineLevel="3" x14ac:dyDescent="0.25">
      <c r="A15" s="11" t="s">
        <v>12</v>
      </c>
      <c r="B15" s="12" t="s">
        <v>4</v>
      </c>
      <c r="C15" s="12" t="s">
        <v>11</v>
      </c>
      <c r="D15" s="12" t="s">
        <v>13</v>
      </c>
      <c r="E15" s="12" t="s">
        <v>7</v>
      </c>
      <c r="F15" s="12" t="s">
        <v>7</v>
      </c>
      <c r="G15" s="12"/>
      <c r="H15" s="12"/>
      <c r="I15" s="12"/>
      <c r="J15" s="13">
        <v>0</v>
      </c>
      <c r="K15" s="13">
        <v>162000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162000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159998</v>
      </c>
      <c r="AD15" s="13">
        <v>0</v>
      </c>
      <c r="AE15" s="13">
        <v>0</v>
      </c>
      <c r="AF15" s="13">
        <v>0</v>
      </c>
      <c r="AG15" s="13">
        <v>-159998</v>
      </c>
      <c r="AH15" s="13">
        <v>0</v>
      </c>
      <c r="AI15" s="14">
        <f t="shared" si="1"/>
        <v>98.764197530864195</v>
      </c>
      <c r="AJ15" s="13">
        <v>0</v>
      </c>
      <c r="AK15" s="15">
        <v>0.98764197530864195</v>
      </c>
      <c r="AL15" s="13">
        <v>0</v>
      </c>
      <c r="AM15" s="1"/>
    </row>
    <row r="16" spans="1:39" ht="38.25" outlineLevel="4" x14ac:dyDescent="0.25">
      <c r="A16" s="11" t="s">
        <v>14</v>
      </c>
      <c r="B16" s="12" t="s">
        <v>4</v>
      </c>
      <c r="C16" s="12" t="s">
        <v>11</v>
      </c>
      <c r="D16" s="12" t="s">
        <v>15</v>
      </c>
      <c r="E16" s="12" t="s">
        <v>7</v>
      </c>
      <c r="F16" s="12" t="s">
        <v>7</v>
      </c>
      <c r="G16" s="12"/>
      <c r="H16" s="12"/>
      <c r="I16" s="12"/>
      <c r="J16" s="13">
        <v>0</v>
      </c>
      <c r="K16" s="13">
        <v>162000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162000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159998</v>
      </c>
      <c r="AD16" s="13">
        <v>0</v>
      </c>
      <c r="AE16" s="13">
        <v>0</v>
      </c>
      <c r="AF16" s="13">
        <v>0</v>
      </c>
      <c r="AG16" s="13">
        <v>-159998</v>
      </c>
      <c r="AH16" s="13">
        <v>0</v>
      </c>
      <c r="AI16" s="14">
        <f t="shared" si="1"/>
        <v>98.764197530864195</v>
      </c>
      <c r="AJ16" s="13">
        <v>0</v>
      </c>
      <c r="AK16" s="15">
        <v>0.98764197530864195</v>
      </c>
      <c r="AL16" s="13">
        <v>0</v>
      </c>
      <c r="AM16" s="1"/>
    </row>
    <row r="17" spans="1:39" ht="25.5" outlineLevel="5" x14ac:dyDescent="0.25">
      <c r="A17" s="11" t="s">
        <v>16</v>
      </c>
      <c r="B17" s="12" t="s">
        <v>4</v>
      </c>
      <c r="C17" s="12" t="s">
        <v>11</v>
      </c>
      <c r="D17" s="12" t="s">
        <v>17</v>
      </c>
      <c r="E17" s="12" t="s">
        <v>7</v>
      </c>
      <c r="F17" s="12" t="s">
        <v>7</v>
      </c>
      <c r="G17" s="12"/>
      <c r="H17" s="12"/>
      <c r="I17" s="12"/>
      <c r="J17" s="13">
        <v>0</v>
      </c>
      <c r="K17" s="13">
        <v>162000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162000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159998</v>
      </c>
      <c r="AD17" s="13">
        <v>0</v>
      </c>
      <c r="AE17" s="13">
        <v>0</v>
      </c>
      <c r="AF17" s="13">
        <v>0</v>
      </c>
      <c r="AG17" s="13">
        <v>-159998</v>
      </c>
      <c r="AH17" s="13">
        <v>0</v>
      </c>
      <c r="AI17" s="14">
        <f t="shared" si="1"/>
        <v>98.764197530864195</v>
      </c>
      <c r="AJ17" s="13">
        <v>0</v>
      </c>
      <c r="AK17" s="15">
        <v>0.98764197530864195</v>
      </c>
      <c r="AL17" s="13">
        <v>0</v>
      </c>
      <c r="AM17" s="1"/>
    </row>
    <row r="18" spans="1:39" ht="38.25" outlineLevel="6" x14ac:dyDescent="0.25">
      <c r="A18" s="11" t="s">
        <v>18</v>
      </c>
      <c r="B18" s="12" t="s">
        <v>4</v>
      </c>
      <c r="C18" s="12" t="s">
        <v>11</v>
      </c>
      <c r="D18" s="12" t="s">
        <v>17</v>
      </c>
      <c r="E18" s="12" t="s">
        <v>19</v>
      </c>
      <c r="F18" s="12" t="s">
        <v>7</v>
      </c>
      <c r="G18" s="12"/>
      <c r="H18" s="12"/>
      <c r="I18" s="12"/>
      <c r="J18" s="13">
        <v>0</v>
      </c>
      <c r="K18" s="13">
        <v>162000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162000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159998</v>
      </c>
      <c r="AD18" s="13">
        <v>0</v>
      </c>
      <c r="AE18" s="13">
        <v>0</v>
      </c>
      <c r="AF18" s="13">
        <v>0</v>
      </c>
      <c r="AG18" s="13">
        <v>-159998</v>
      </c>
      <c r="AH18" s="13">
        <v>0</v>
      </c>
      <c r="AI18" s="14">
        <f t="shared" si="1"/>
        <v>98.764197530864195</v>
      </c>
      <c r="AJ18" s="13">
        <v>0</v>
      </c>
      <c r="AK18" s="15">
        <v>0.98764197530864195</v>
      </c>
      <c r="AL18" s="13">
        <v>0</v>
      </c>
      <c r="AM18" s="1"/>
    </row>
    <row r="19" spans="1:39" ht="38.25" outlineLevel="7" x14ac:dyDescent="0.25">
      <c r="A19" s="11" t="s">
        <v>20</v>
      </c>
      <c r="B19" s="12" t="s">
        <v>4</v>
      </c>
      <c r="C19" s="12" t="s">
        <v>11</v>
      </c>
      <c r="D19" s="12" t="s">
        <v>17</v>
      </c>
      <c r="E19" s="12" t="s">
        <v>21</v>
      </c>
      <c r="F19" s="12" t="s">
        <v>7</v>
      </c>
      <c r="G19" s="12"/>
      <c r="H19" s="12"/>
      <c r="I19" s="12"/>
      <c r="J19" s="13">
        <v>0</v>
      </c>
      <c r="K19" s="13">
        <v>162000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162000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159998</v>
      </c>
      <c r="AD19" s="13">
        <v>0</v>
      </c>
      <c r="AE19" s="13">
        <v>0</v>
      </c>
      <c r="AF19" s="13">
        <v>0</v>
      </c>
      <c r="AG19" s="13">
        <v>-159998</v>
      </c>
      <c r="AH19" s="13">
        <v>0</v>
      </c>
      <c r="AI19" s="14">
        <f t="shared" si="1"/>
        <v>98.764197530864195</v>
      </c>
      <c r="AJ19" s="13">
        <v>0</v>
      </c>
      <c r="AK19" s="15">
        <v>0.98764197530864195</v>
      </c>
      <c r="AL19" s="13">
        <v>0</v>
      </c>
      <c r="AM19" s="1"/>
    </row>
    <row r="20" spans="1:39" ht="38.25" outlineLevel="3" x14ac:dyDescent="0.25">
      <c r="A20" s="11" t="s">
        <v>22</v>
      </c>
      <c r="B20" s="12" t="s">
        <v>4</v>
      </c>
      <c r="C20" s="12" t="s">
        <v>11</v>
      </c>
      <c r="D20" s="12" t="s">
        <v>23</v>
      </c>
      <c r="E20" s="12" t="s">
        <v>7</v>
      </c>
      <c r="F20" s="12" t="s">
        <v>7</v>
      </c>
      <c r="G20" s="12"/>
      <c r="H20" s="12"/>
      <c r="I20" s="12"/>
      <c r="J20" s="13">
        <v>8710000</v>
      </c>
      <c r="K20" s="13">
        <v>8710000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8710000</v>
      </c>
      <c r="T20" s="13">
        <v>8710000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6097639.7000000002</v>
      </c>
      <c r="AD20" s="13">
        <v>0</v>
      </c>
      <c r="AE20" s="13">
        <v>0</v>
      </c>
      <c r="AF20" s="13">
        <v>0</v>
      </c>
      <c r="AG20" s="13">
        <v>-6097639.7000000002</v>
      </c>
      <c r="AH20" s="13">
        <f t="shared" si="0"/>
        <v>70.007344431687713</v>
      </c>
      <c r="AI20" s="14">
        <f t="shared" si="1"/>
        <v>70.007344431687713</v>
      </c>
      <c r="AJ20" s="13">
        <v>0</v>
      </c>
      <c r="AK20" s="15">
        <v>0.70007344431687712</v>
      </c>
      <c r="AL20" s="13">
        <v>0</v>
      </c>
      <c r="AM20" s="1"/>
    </row>
    <row r="21" spans="1:39" ht="25.5" outlineLevel="4" x14ac:dyDescent="0.25">
      <c r="A21" s="11" t="s">
        <v>24</v>
      </c>
      <c r="B21" s="12" t="s">
        <v>4</v>
      </c>
      <c r="C21" s="12" t="s">
        <v>11</v>
      </c>
      <c r="D21" s="12" t="s">
        <v>25</v>
      </c>
      <c r="E21" s="12" t="s">
        <v>7</v>
      </c>
      <c r="F21" s="12" t="s">
        <v>7</v>
      </c>
      <c r="G21" s="12"/>
      <c r="H21" s="12"/>
      <c r="I21" s="12"/>
      <c r="J21" s="13">
        <v>8710000</v>
      </c>
      <c r="K21" s="13">
        <v>8710000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8710000</v>
      </c>
      <c r="T21" s="13">
        <v>8710000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6097639.7000000002</v>
      </c>
      <c r="AD21" s="13">
        <v>0</v>
      </c>
      <c r="AE21" s="13">
        <v>0</v>
      </c>
      <c r="AF21" s="13">
        <v>0</v>
      </c>
      <c r="AG21" s="13">
        <v>-6097639.7000000002</v>
      </c>
      <c r="AH21" s="13">
        <f t="shared" si="0"/>
        <v>70.007344431687713</v>
      </c>
      <c r="AI21" s="14">
        <f t="shared" si="1"/>
        <v>70.007344431687713</v>
      </c>
      <c r="AJ21" s="13">
        <v>0</v>
      </c>
      <c r="AK21" s="15">
        <v>0.70007344431687712</v>
      </c>
      <c r="AL21" s="13">
        <v>0</v>
      </c>
      <c r="AM21" s="1"/>
    </row>
    <row r="22" spans="1:39" ht="25.5" outlineLevel="5" x14ac:dyDescent="0.25">
      <c r="A22" s="11" t="s">
        <v>26</v>
      </c>
      <c r="B22" s="12" t="s">
        <v>4</v>
      </c>
      <c r="C22" s="12" t="s">
        <v>11</v>
      </c>
      <c r="D22" s="12" t="s">
        <v>27</v>
      </c>
      <c r="E22" s="12" t="s">
        <v>7</v>
      </c>
      <c r="F22" s="12" t="s">
        <v>7</v>
      </c>
      <c r="G22" s="12"/>
      <c r="H22" s="12"/>
      <c r="I22" s="12"/>
      <c r="J22" s="13">
        <v>5630000</v>
      </c>
      <c r="K22" s="13">
        <v>5630000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5630000</v>
      </c>
      <c r="T22" s="13">
        <v>5630000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4398745.71</v>
      </c>
      <c r="AD22" s="13">
        <v>0</v>
      </c>
      <c r="AE22" s="13">
        <v>0</v>
      </c>
      <c r="AF22" s="13">
        <v>0</v>
      </c>
      <c r="AG22" s="13">
        <v>-4398745.71</v>
      </c>
      <c r="AH22" s="13">
        <f t="shared" si="0"/>
        <v>78.130474422735347</v>
      </c>
      <c r="AI22" s="14">
        <f t="shared" si="1"/>
        <v>78.130474422735347</v>
      </c>
      <c r="AJ22" s="13">
        <v>0</v>
      </c>
      <c r="AK22" s="15">
        <v>0.78130474422735341</v>
      </c>
      <c r="AL22" s="13">
        <v>0</v>
      </c>
      <c r="AM22" s="1"/>
    </row>
    <row r="23" spans="1:39" ht="76.5" outlineLevel="6" x14ac:dyDescent="0.25">
      <c r="A23" s="11" t="s">
        <v>28</v>
      </c>
      <c r="B23" s="12" t="s">
        <v>4</v>
      </c>
      <c r="C23" s="12" t="s">
        <v>11</v>
      </c>
      <c r="D23" s="12" t="s">
        <v>27</v>
      </c>
      <c r="E23" s="12" t="s">
        <v>29</v>
      </c>
      <c r="F23" s="12" t="s">
        <v>7</v>
      </c>
      <c r="G23" s="12"/>
      <c r="H23" s="12"/>
      <c r="I23" s="12"/>
      <c r="J23" s="13">
        <v>5630000</v>
      </c>
      <c r="K23" s="13">
        <v>5630000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5630000</v>
      </c>
      <c r="T23" s="13">
        <v>5630000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4398745.71</v>
      </c>
      <c r="AD23" s="13">
        <v>0</v>
      </c>
      <c r="AE23" s="13">
        <v>0</v>
      </c>
      <c r="AF23" s="13">
        <v>0</v>
      </c>
      <c r="AG23" s="13">
        <v>-4398745.71</v>
      </c>
      <c r="AH23" s="13">
        <f t="shared" si="0"/>
        <v>78.130474422735347</v>
      </c>
      <c r="AI23" s="14">
        <f t="shared" si="1"/>
        <v>78.130474422735347</v>
      </c>
      <c r="AJ23" s="13">
        <v>0</v>
      </c>
      <c r="AK23" s="15">
        <v>0.78130474422735341</v>
      </c>
      <c r="AL23" s="13">
        <v>0</v>
      </c>
      <c r="AM23" s="1"/>
    </row>
    <row r="24" spans="1:39" ht="25.5" outlineLevel="7" x14ac:dyDescent="0.25">
      <c r="A24" s="11" t="s">
        <v>30</v>
      </c>
      <c r="B24" s="12" t="s">
        <v>4</v>
      </c>
      <c r="C24" s="12" t="s">
        <v>11</v>
      </c>
      <c r="D24" s="12" t="s">
        <v>27</v>
      </c>
      <c r="E24" s="12" t="s">
        <v>31</v>
      </c>
      <c r="F24" s="12" t="s">
        <v>7</v>
      </c>
      <c r="G24" s="12"/>
      <c r="H24" s="12"/>
      <c r="I24" s="12"/>
      <c r="J24" s="13">
        <v>5630000</v>
      </c>
      <c r="K24" s="13">
        <v>5630000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5630000</v>
      </c>
      <c r="T24" s="13">
        <v>5630000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4398745.71</v>
      </c>
      <c r="AD24" s="13">
        <v>0</v>
      </c>
      <c r="AE24" s="13">
        <v>0</v>
      </c>
      <c r="AF24" s="13">
        <v>0</v>
      </c>
      <c r="AG24" s="13">
        <v>-4398745.71</v>
      </c>
      <c r="AH24" s="13">
        <f t="shared" si="0"/>
        <v>78.130474422735347</v>
      </c>
      <c r="AI24" s="14">
        <f t="shared" si="1"/>
        <v>78.130474422735347</v>
      </c>
      <c r="AJ24" s="13">
        <v>0</v>
      </c>
      <c r="AK24" s="15">
        <v>0.78130474422735341</v>
      </c>
      <c r="AL24" s="13">
        <v>0</v>
      </c>
      <c r="AM24" s="1"/>
    </row>
    <row r="25" spans="1:39" ht="25.5" outlineLevel="5" x14ac:dyDescent="0.25">
      <c r="A25" s="11" t="s">
        <v>32</v>
      </c>
      <c r="B25" s="12" t="s">
        <v>4</v>
      </c>
      <c r="C25" s="12" t="s">
        <v>11</v>
      </c>
      <c r="D25" s="12" t="s">
        <v>33</v>
      </c>
      <c r="E25" s="12" t="s">
        <v>7</v>
      </c>
      <c r="F25" s="12" t="s">
        <v>7</v>
      </c>
      <c r="G25" s="12"/>
      <c r="H25" s="12"/>
      <c r="I25" s="12"/>
      <c r="J25" s="13">
        <v>3080000</v>
      </c>
      <c r="K25" s="13">
        <v>3080000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3080000</v>
      </c>
      <c r="T25" s="13">
        <v>3080000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1698893.99</v>
      </c>
      <c r="AD25" s="13">
        <v>0</v>
      </c>
      <c r="AE25" s="13">
        <v>0</v>
      </c>
      <c r="AF25" s="13">
        <v>0</v>
      </c>
      <c r="AG25" s="13">
        <v>-1698893.99</v>
      </c>
      <c r="AH25" s="13">
        <f t="shared" si="0"/>
        <v>55.158895779220771</v>
      </c>
      <c r="AI25" s="14">
        <f t="shared" si="1"/>
        <v>55.158895779220771</v>
      </c>
      <c r="AJ25" s="13">
        <v>0</v>
      </c>
      <c r="AK25" s="15">
        <v>0.55158895779220785</v>
      </c>
      <c r="AL25" s="13">
        <v>0</v>
      </c>
      <c r="AM25" s="1"/>
    </row>
    <row r="26" spans="1:39" ht="76.5" outlineLevel="6" x14ac:dyDescent="0.25">
      <c r="A26" s="11" t="s">
        <v>28</v>
      </c>
      <c r="B26" s="12" t="s">
        <v>4</v>
      </c>
      <c r="C26" s="12" t="s">
        <v>11</v>
      </c>
      <c r="D26" s="12" t="s">
        <v>33</v>
      </c>
      <c r="E26" s="12" t="s">
        <v>29</v>
      </c>
      <c r="F26" s="12" t="s">
        <v>7</v>
      </c>
      <c r="G26" s="12"/>
      <c r="H26" s="12"/>
      <c r="I26" s="12"/>
      <c r="J26" s="13">
        <v>2983000</v>
      </c>
      <c r="K26" s="13">
        <v>2983000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2983000</v>
      </c>
      <c r="T26" s="13">
        <v>2983000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1698893.99</v>
      </c>
      <c r="AD26" s="13">
        <v>0</v>
      </c>
      <c r="AE26" s="13">
        <v>0</v>
      </c>
      <c r="AF26" s="13">
        <v>0</v>
      </c>
      <c r="AG26" s="13">
        <v>-1698893.99</v>
      </c>
      <c r="AH26" s="13">
        <f t="shared" si="0"/>
        <v>56.952530673818302</v>
      </c>
      <c r="AI26" s="14">
        <f t="shared" si="1"/>
        <v>56.952530673818302</v>
      </c>
      <c r="AJ26" s="13">
        <v>0</v>
      </c>
      <c r="AK26" s="15">
        <v>0.56952530673818302</v>
      </c>
      <c r="AL26" s="13">
        <v>0</v>
      </c>
      <c r="AM26" s="1"/>
    </row>
    <row r="27" spans="1:39" ht="25.5" outlineLevel="7" x14ac:dyDescent="0.25">
      <c r="A27" s="11" t="s">
        <v>30</v>
      </c>
      <c r="B27" s="12" t="s">
        <v>4</v>
      </c>
      <c r="C27" s="12" t="s">
        <v>11</v>
      </c>
      <c r="D27" s="12" t="s">
        <v>33</v>
      </c>
      <c r="E27" s="12" t="s">
        <v>31</v>
      </c>
      <c r="F27" s="12" t="s">
        <v>7</v>
      </c>
      <c r="G27" s="12"/>
      <c r="H27" s="12"/>
      <c r="I27" s="12"/>
      <c r="J27" s="13">
        <v>2983000</v>
      </c>
      <c r="K27" s="13">
        <v>2983000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2983000</v>
      </c>
      <c r="T27" s="13">
        <v>2983000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1698893.99</v>
      </c>
      <c r="AD27" s="13">
        <v>0</v>
      </c>
      <c r="AE27" s="13">
        <v>0</v>
      </c>
      <c r="AF27" s="13">
        <v>0</v>
      </c>
      <c r="AG27" s="13">
        <v>-1698893.99</v>
      </c>
      <c r="AH27" s="13">
        <f t="shared" si="0"/>
        <v>56.952530673818302</v>
      </c>
      <c r="AI27" s="14">
        <f t="shared" si="1"/>
        <v>56.952530673818302</v>
      </c>
      <c r="AJ27" s="13">
        <v>0</v>
      </c>
      <c r="AK27" s="15">
        <v>0.56952530673818302</v>
      </c>
      <c r="AL27" s="13">
        <v>0</v>
      </c>
      <c r="AM27" s="1"/>
    </row>
    <row r="28" spans="1:39" ht="38.25" outlineLevel="6" x14ac:dyDescent="0.25">
      <c r="A28" s="11" t="s">
        <v>18</v>
      </c>
      <c r="B28" s="12" t="s">
        <v>4</v>
      </c>
      <c r="C28" s="12" t="s">
        <v>11</v>
      </c>
      <c r="D28" s="12" t="s">
        <v>33</v>
      </c>
      <c r="E28" s="12" t="s">
        <v>19</v>
      </c>
      <c r="F28" s="12" t="s">
        <v>7</v>
      </c>
      <c r="G28" s="12"/>
      <c r="H28" s="12"/>
      <c r="I28" s="12"/>
      <c r="J28" s="13">
        <v>97000</v>
      </c>
      <c r="K28" s="13">
        <v>97000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97000</v>
      </c>
      <c r="T28" s="13">
        <v>97000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f t="shared" si="0"/>
        <v>0</v>
      </c>
      <c r="AI28" s="14">
        <f t="shared" si="1"/>
        <v>0</v>
      </c>
      <c r="AJ28" s="13">
        <v>0</v>
      </c>
      <c r="AK28" s="15">
        <v>0</v>
      </c>
      <c r="AL28" s="13">
        <v>0</v>
      </c>
      <c r="AM28" s="1"/>
    </row>
    <row r="29" spans="1:39" ht="38.25" outlineLevel="7" x14ac:dyDescent="0.25">
      <c r="A29" s="11" t="s">
        <v>20</v>
      </c>
      <c r="B29" s="12" t="s">
        <v>4</v>
      </c>
      <c r="C29" s="12" t="s">
        <v>11</v>
      </c>
      <c r="D29" s="12" t="s">
        <v>33</v>
      </c>
      <c r="E29" s="12" t="s">
        <v>21</v>
      </c>
      <c r="F29" s="12" t="s">
        <v>7</v>
      </c>
      <c r="G29" s="12"/>
      <c r="H29" s="12"/>
      <c r="I29" s="12"/>
      <c r="J29" s="13">
        <v>97000</v>
      </c>
      <c r="K29" s="13">
        <v>97000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97000</v>
      </c>
      <c r="T29" s="13">
        <v>97000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f t="shared" si="0"/>
        <v>0</v>
      </c>
      <c r="AI29" s="14">
        <f t="shared" si="1"/>
        <v>0</v>
      </c>
      <c r="AJ29" s="13">
        <v>0</v>
      </c>
      <c r="AK29" s="15">
        <v>0</v>
      </c>
      <c r="AL29" s="13">
        <v>0</v>
      </c>
      <c r="AM29" s="1"/>
    </row>
    <row r="30" spans="1:39" outlineLevel="1" x14ac:dyDescent="0.25">
      <c r="A30" s="11" t="s">
        <v>34</v>
      </c>
      <c r="B30" s="12" t="s">
        <v>4</v>
      </c>
      <c r="C30" s="12" t="s">
        <v>35</v>
      </c>
      <c r="D30" s="12" t="s">
        <v>6</v>
      </c>
      <c r="E30" s="12" t="s">
        <v>7</v>
      </c>
      <c r="F30" s="12" t="s">
        <v>7</v>
      </c>
      <c r="G30" s="12"/>
      <c r="H30" s="12"/>
      <c r="I30" s="12"/>
      <c r="J30" s="13">
        <v>40000</v>
      </c>
      <c r="K30" s="13">
        <v>40000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40000</v>
      </c>
      <c r="T30" s="13">
        <v>40000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f t="shared" si="0"/>
        <v>0</v>
      </c>
      <c r="AI30" s="14">
        <f t="shared" si="1"/>
        <v>0</v>
      </c>
      <c r="AJ30" s="13">
        <v>0</v>
      </c>
      <c r="AK30" s="15">
        <v>0</v>
      </c>
      <c r="AL30" s="13">
        <v>0</v>
      </c>
      <c r="AM30" s="1"/>
    </row>
    <row r="31" spans="1:39" ht="25.5" outlineLevel="2" x14ac:dyDescent="0.25">
      <c r="A31" s="11" t="s">
        <v>36</v>
      </c>
      <c r="B31" s="12" t="s">
        <v>4</v>
      </c>
      <c r="C31" s="12" t="s">
        <v>37</v>
      </c>
      <c r="D31" s="12" t="s">
        <v>6</v>
      </c>
      <c r="E31" s="12" t="s">
        <v>7</v>
      </c>
      <c r="F31" s="12" t="s">
        <v>7</v>
      </c>
      <c r="G31" s="12"/>
      <c r="H31" s="12"/>
      <c r="I31" s="12"/>
      <c r="J31" s="13">
        <v>40000</v>
      </c>
      <c r="K31" s="13">
        <v>40000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40000</v>
      </c>
      <c r="T31" s="13">
        <v>40000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f t="shared" si="0"/>
        <v>0</v>
      </c>
      <c r="AI31" s="14">
        <f t="shared" si="1"/>
        <v>0</v>
      </c>
      <c r="AJ31" s="13">
        <v>0</v>
      </c>
      <c r="AK31" s="15">
        <v>0</v>
      </c>
      <c r="AL31" s="13">
        <v>0</v>
      </c>
      <c r="AM31" s="1"/>
    </row>
    <row r="32" spans="1:39" outlineLevel="3" x14ac:dyDescent="0.25">
      <c r="A32" s="11" t="s">
        <v>38</v>
      </c>
      <c r="B32" s="12" t="s">
        <v>4</v>
      </c>
      <c r="C32" s="12" t="s">
        <v>37</v>
      </c>
      <c r="D32" s="12" t="s">
        <v>39</v>
      </c>
      <c r="E32" s="12" t="s">
        <v>7</v>
      </c>
      <c r="F32" s="12" t="s">
        <v>7</v>
      </c>
      <c r="G32" s="12"/>
      <c r="H32" s="12"/>
      <c r="I32" s="12"/>
      <c r="J32" s="13">
        <v>40000</v>
      </c>
      <c r="K32" s="13">
        <v>40000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40000</v>
      </c>
      <c r="T32" s="13">
        <v>40000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f t="shared" si="0"/>
        <v>0</v>
      </c>
      <c r="AI32" s="14">
        <f t="shared" si="1"/>
        <v>0</v>
      </c>
      <c r="AJ32" s="13">
        <v>0</v>
      </c>
      <c r="AK32" s="15">
        <v>0</v>
      </c>
      <c r="AL32" s="13">
        <v>0</v>
      </c>
      <c r="AM32" s="1"/>
    </row>
    <row r="33" spans="1:39" ht="25.5" outlineLevel="4" x14ac:dyDescent="0.25">
      <c r="A33" s="11" t="s">
        <v>40</v>
      </c>
      <c r="B33" s="12" t="s">
        <v>4</v>
      </c>
      <c r="C33" s="12" t="s">
        <v>37</v>
      </c>
      <c r="D33" s="12" t="s">
        <v>41</v>
      </c>
      <c r="E33" s="12" t="s">
        <v>7</v>
      </c>
      <c r="F33" s="12" t="s">
        <v>7</v>
      </c>
      <c r="G33" s="12"/>
      <c r="H33" s="12"/>
      <c r="I33" s="12"/>
      <c r="J33" s="13">
        <v>40000</v>
      </c>
      <c r="K33" s="13">
        <v>40000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40000</v>
      </c>
      <c r="T33" s="13">
        <v>40000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f t="shared" si="0"/>
        <v>0</v>
      </c>
      <c r="AI33" s="14">
        <f t="shared" si="1"/>
        <v>0</v>
      </c>
      <c r="AJ33" s="13">
        <v>0</v>
      </c>
      <c r="AK33" s="15">
        <v>0</v>
      </c>
      <c r="AL33" s="13">
        <v>0</v>
      </c>
      <c r="AM33" s="1"/>
    </row>
    <row r="34" spans="1:39" ht="38.25" outlineLevel="6" x14ac:dyDescent="0.25">
      <c r="A34" s="11" t="s">
        <v>18</v>
      </c>
      <c r="B34" s="12" t="s">
        <v>4</v>
      </c>
      <c r="C34" s="12" t="s">
        <v>37</v>
      </c>
      <c r="D34" s="12" t="s">
        <v>41</v>
      </c>
      <c r="E34" s="12" t="s">
        <v>19</v>
      </c>
      <c r="F34" s="12" t="s">
        <v>7</v>
      </c>
      <c r="G34" s="12"/>
      <c r="H34" s="12"/>
      <c r="I34" s="12"/>
      <c r="J34" s="13">
        <v>40000</v>
      </c>
      <c r="K34" s="13">
        <v>40000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40000</v>
      </c>
      <c r="T34" s="13">
        <v>40000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f t="shared" si="0"/>
        <v>0</v>
      </c>
      <c r="AI34" s="14">
        <f t="shared" si="1"/>
        <v>0</v>
      </c>
      <c r="AJ34" s="13">
        <v>0</v>
      </c>
      <c r="AK34" s="15">
        <v>0</v>
      </c>
      <c r="AL34" s="13">
        <v>0</v>
      </c>
      <c r="AM34" s="1"/>
    </row>
    <row r="35" spans="1:39" ht="38.25" outlineLevel="7" x14ac:dyDescent="0.25">
      <c r="A35" s="11" t="s">
        <v>20</v>
      </c>
      <c r="B35" s="12" t="s">
        <v>4</v>
      </c>
      <c r="C35" s="12" t="s">
        <v>37</v>
      </c>
      <c r="D35" s="12" t="s">
        <v>41</v>
      </c>
      <c r="E35" s="12" t="s">
        <v>21</v>
      </c>
      <c r="F35" s="12" t="s">
        <v>7</v>
      </c>
      <c r="G35" s="12"/>
      <c r="H35" s="12"/>
      <c r="I35" s="12"/>
      <c r="J35" s="13">
        <v>40000</v>
      </c>
      <c r="K35" s="13">
        <v>40000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40000</v>
      </c>
      <c r="T35" s="13">
        <v>40000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f t="shared" si="0"/>
        <v>0</v>
      </c>
      <c r="AI35" s="14">
        <f t="shared" si="1"/>
        <v>0</v>
      </c>
      <c r="AJ35" s="13">
        <v>0</v>
      </c>
      <c r="AK35" s="15">
        <v>0</v>
      </c>
      <c r="AL35" s="13">
        <v>0</v>
      </c>
      <c r="AM35" s="1"/>
    </row>
    <row r="36" spans="1:39" s="40" customFormat="1" ht="51" x14ac:dyDescent="0.25">
      <c r="A36" s="34" t="s">
        <v>42</v>
      </c>
      <c r="B36" s="35" t="s">
        <v>43</v>
      </c>
      <c r="C36" s="35" t="s">
        <v>5</v>
      </c>
      <c r="D36" s="35" t="s">
        <v>6</v>
      </c>
      <c r="E36" s="35" t="s">
        <v>7</v>
      </c>
      <c r="F36" s="35" t="s">
        <v>7</v>
      </c>
      <c r="G36" s="35"/>
      <c r="H36" s="35"/>
      <c r="I36" s="35"/>
      <c r="J36" s="36">
        <v>1414290900</v>
      </c>
      <c r="K36" s="36">
        <v>1938220969.01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1414290900</v>
      </c>
      <c r="T36" s="36">
        <v>1938220969.01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1186548029.8699999</v>
      </c>
      <c r="AD36" s="36">
        <v>0</v>
      </c>
      <c r="AE36" s="36">
        <v>0</v>
      </c>
      <c r="AF36" s="36">
        <v>0</v>
      </c>
      <c r="AG36" s="36">
        <v>-1186548029.8699999</v>
      </c>
      <c r="AH36" s="36">
        <f t="shared" si="0"/>
        <v>83.897027822918176</v>
      </c>
      <c r="AI36" s="37">
        <f t="shared" si="1"/>
        <v>61.21840847052966</v>
      </c>
      <c r="AJ36" s="36">
        <v>0</v>
      </c>
      <c r="AK36" s="38">
        <v>0.61218408470529662</v>
      </c>
      <c r="AL36" s="36">
        <v>0</v>
      </c>
      <c r="AM36" s="39"/>
    </row>
    <row r="37" spans="1:39" outlineLevel="1" x14ac:dyDescent="0.25">
      <c r="A37" s="11" t="s">
        <v>8</v>
      </c>
      <c r="B37" s="12" t="s">
        <v>43</v>
      </c>
      <c r="C37" s="12" t="s">
        <v>9</v>
      </c>
      <c r="D37" s="12" t="s">
        <v>6</v>
      </c>
      <c r="E37" s="12" t="s">
        <v>7</v>
      </c>
      <c r="F37" s="12" t="s">
        <v>7</v>
      </c>
      <c r="G37" s="12"/>
      <c r="H37" s="12"/>
      <c r="I37" s="12"/>
      <c r="J37" s="13">
        <v>120218100</v>
      </c>
      <c r="K37" s="13">
        <v>116737876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120218100</v>
      </c>
      <c r="T37" s="13">
        <v>116737876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69483677.200000003</v>
      </c>
      <c r="AD37" s="13">
        <v>0</v>
      </c>
      <c r="AE37" s="13">
        <v>0</v>
      </c>
      <c r="AF37" s="13">
        <v>0</v>
      </c>
      <c r="AG37" s="13">
        <v>-69483677.200000003</v>
      </c>
      <c r="AH37" s="13">
        <f t="shared" si="0"/>
        <v>57.798016438456443</v>
      </c>
      <c r="AI37" s="14">
        <f t="shared" si="1"/>
        <v>59.521107956427102</v>
      </c>
      <c r="AJ37" s="13">
        <v>0</v>
      </c>
      <c r="AK37" s="15">
        <v>0.595211079564271</v>
      </c>
      <c r="AL37" s="13">
        <v>0</v>
      </c>
      <c r="AM37" s="1"/>
    </row>
    <row r="38" spans="1:39" ht="38.25" outlineLevel="2" x14ac:dyDescent="0.25">
      <c r="A38" s="11" t="s">
        <v>44</v>
      </c>
      <c r="B38" s="12" t="s">
        <v>43</v>
      </c>
      <c r="C38" s="12" t="s">
        <v>45</v>
      </c>
      <c r="D38" s="12" t="s">
        <v>6</v>
      </c>
      <c r="E38" s="12" t="s">
        <v>7</v>
      </c>
      <c r="F38" s="12" t="s">
        <v>7</v>
      </c>
      <c r="G38" s="12"/>
      <c r="H38" s="12"/>
      <c r="I38" s="12"/>
      <c r="J38" s="13">
        <v>5733000</v>
      </c>
      <c r="K38" s="13">
        <v>5733000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5733000</v>
      </c>
      <c r="T38" s="13">
        <v>5733000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3604628.77</v>
      </c>
      <c r="AD38" s="13">
        <v>0</v>
      </c>
      <c r="AE38" s="13">
        <v>0</v>
      </c>
      <c r="AF38" s="13">
        <v>0</v>
      </c>
      <c r="AG38" s="13">
        <v>-3604628.77</v>
      </c>
      <c r="AH38" s="13">
        <f t="shared" si="0"/>
        <v>62.875087563230423</v>
      </c>
      <c r="AI38" s="14">
        <f t="shared" si="1"/>
        <v>62.875087563230423</v>
      </c>
      <c r="AJ38" s="13">
        <v>0</v>
      </c>
      <c r="AK38" s="15">
        <v>0.62875087563230425</v>
      </c>
      <c r="AL38" s="13">
        <v>0</v>
      </c>
      <c r="AM38" s="1"/>
    </row>
    <row r="39" spans="1:39" ht="38.25" outlineLevel="3" x14ac:dyDescent="0.25">
      <c r="A39" s="11" t="s">
        <v>22</v>
      </c>
      <c r="B39" s="12" t="s">
        <v>43</v>
      </c>
      <c r="C39" s="12" t="s">
        <v>45</v>
      </c>
      <c r="D39" s="12" t="s">
        <v>23</v>
      </c>
      <c r="E39" s="12" t="s">
        <v>7</v>
      </c>
      <c r="F39" s="12" t="s">
        <v>7</v>
      </c>
      <c r="G39" s="12"/>
      <c r="H39" s="12"/>
      <c r="I39" s="12"/>
      <c r="J39" s="13">
        <v>5733000</v>
      </c>
      <c r="K39" s="13">
        <v>5733000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5733000</v>
      </c>
      <c r="T39" s="13">
        <v>5733000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3604628.77</v>
      </c>
      <c r="AD39" s="13">
        <v>0</v>
      </c>
      <c r="AE39" s="13">
        <v>0</v>
      </c>
      <c r="AF39" s="13">
        <v>0</v>
      </c>
      <c r="AG39" s="13">
        <v>-3604628.77</v>
      </c>
      <c r="AH39" s="13">
        <f t="shared" si="0"/>
        <v>62.875087563230423</v>
      </c>
      <c r="AI39" s="14">
        <f t="shared" si="1"/>
        <v>62.875087563230423</v>
      </c>
      <c r="AJ39" s="13">
        <v>0</v>
      </c>
      <c r="AK39" s="15">
        <v>0.62875087563230425</v>
      </c>
      <c r="AL39" s="13">
        <v>0</v>
      </c>
      <c r="AM39" s="1"/>
    </row>
    <row r="40" spans="1:39" outlineLevel="4" x14ac:dyDescent="0.25">
      <c r="A40" s="11" t="s">
        <v>46</v>
      </c>
      <c r="B40" s="12" t="s">
        <v>43</v>
      </c>
      <c r="C40" s="12" t="s">
        <v>45</v>
      </c>
      <c r="D40" s="12" t="s">
        <v>47</v>
      </c>
      <c r="E40" s="12" t="s">
        <v>7</v>
      </c>
      <c r="F40" s="12" t="s">
        <v>7</v>
      </c>
      <c r="G40" s="12"/>
      <c r="H40" s="12"/>
      <c r="I40" s="12"/>
      <c r="J40" s="13">
        <v>5733000</v>
      </c>
      <c r="K40" s="13">
        <v>5733000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5733000</v>
      </c>
      <c r="T40" s="13">
        <v>5733000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3604628.77</v>
      </c>
      <c r="AD40" s="13">
        <v>0</v>
      </c>
      <c r="AE40" s="13">
        <v>0</v>
      </c>
      <c r="AF40" s="13">
        <v>0</v>
      </c>
      <c r="AG40" s="13">
        <v>-3604628.77</v>
      </c>
      <c r="AH40" s="13">
        <f t="shared" si="0"/>
        <v>62.875087563230423</v>
      </c>
      <c r="AI40" s="14">
        <f t="shared" si="1"/>
        <v>62.875087563230423</v>
      </c>
      <c r="AJ40" s="13">
        <v>0</v>
      </c>
      <c r="AK40" s="15">
        <v>0.62875087563230425</v>
      </c>
      <c r="AL40" s="13">
        <v>0</v>
      </c>
      <c r="AM40" s="1"/>
    </row>
    <row r="41" spans="1:39" ht="76.5" outlineLevel="6" x14ac:dyDescent="0.25">
      <c r="A41" s="11" t="s">
        <v>28</v>
      </c>
      <c r="B41" s="12" t="s">
        <v>43</v>
      </c>
      <c r="C41" s="12" t="s">
        <v>45</v>
      </c>
      <c r="D41" s="12" t="s">
        <v>47</v>
      </c>
      <c r="E41" s="12" t="s">
        <v>29</v>
      </c>
      <c r="F41" s="12" t="s">
        <v>7</v>
      </c>
      <c r="G41" s="12"/>
      <c r="H41" s="12"/>
      <c r="I41" s="12"/>
      <c r="J41" s="13">
        <v>5733000</v>
      </c>
      <c r="K41" s="13">
        <v>5733000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5733000</v>
      </c>
      <c r="T41" s="13">
        <v>5733000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3604628.77</v>
      </c>
      <c r="AD41" s="13">
        <v>0</v>
      </c>
      <c r="AE41" s="13">
        <v>0</v>
      </c>
      <c r="AF41" s="13">
        <v>0</v>
      </c>
      <c r="AG41" s="13">
        <v>-3604628.77</v>
      </c>
      <c r="AH41" s="13">
        <f t="shared" si="0"/>
        <v>62.875087563230423</v>
      </c>
      <c r="AI41" s="14">
        <f t="shared" si="1"/>
        <v>62.875087563230423</v>
      </c>
      <c r="AJ41" s="13">
        <v>0</v>
      </c>
      <c r="AK41" s="15">
        <v>0.62875087563230425</v>
      </c>
      <c r="AL41" s="13">
        <v>0</v>
      </c>
      <c r="AM41" s="1"/>
    </row>
    <row r="42" spans="1:39" ht="25.5" outlineLevel="7" x14ac:dyDescent="0.25">
      <c r="A42" s="11" t="s">
        <v>30</v>
      </c>
      <c r="B42" s="12" t="s">
        <v>43</v>
      </c>
      <c r="C42" s="12" t="s">
        <v>45</v>
      </c>
      <c r="D42" s="12" t="s">
        <v>47</v>
      </c>
      <c r="E42" s="12" t="s">
        <v>31</v>
      </c>
      <c r="F42" s="12" t="s">
        <v>7</v>
      </c>
      <c r="G42" s="12"/>
      <c r="H42" s="12"/>
      <c r="I42" s="12"/>
      <c r="J42" s="13">
        <v>5733000</v>
      </c>
      <c r="K42" s="13">
        <v>5733000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5733000</v>
      </c>
      <c r="T42" s="13">
        <v>5733000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3604628.77</v>
      </c>
      <c r="AD42" s="13">
        <v>0</v>
      </c>
      <c r="AE42" s="13">
        <v>0</v>
      </c>
      <c r="AF42" s="13">
        <v>0</v>
      </c>
      <c r="AG42" s="13">
        <v>-3604628.77</v>
      </c>
      <c r="AH42" s="13">
        <f t="shared" si="0"/>
        <v>62.875087563230423</v>
      </c>
      <c r="AI42" s="14">
        <f t="shared" si="1"/>
        <v>62.875087563230423</v>
      </c>
      <c r="AJ42" s="13">
        <v>0</v>
      </c>
      <c r="AK42" s="15">
        <v>0.62875087563230425</v>
      </c>
      <c r="AL42" s="13">
        <v>0</v>
      </c>
      <c r="AM42" s="1"/>
    </row>
    <row r="43" spans="1:39" ht="63.75" outlineLevel="2" x14ac:dyDescent="0.25">
      <c r="A43" s="11" t="s">
        <v>48</v>
      </c>
      <c r="B43" s="12" t="s">
        <v>43</v>
      </c>
      <c r="C43" s="12" t="s">
        <v>49</v>
      </c>
      <c r="D43" s="12" t="s">
        <v>6</v>
      </c>
      <c r="E43" s="12" t="s">
        <v>7</v>
      </c>
      <c r="F43" s="12" t="s">
        <v>7</v>
      </c>
      <c r="G43" s="12"/>
      <c r="H43" s="12"/>
      <c r="I43" s="12"/>
      <c r="J43" s="13">
        <v>73021400</v>
      </c>
      <c r="K43" s="13">
        <v>69381400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73021400</v>
      </c>
      <c r="T43" s="13">
        <v>69381400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41896094.549999997</v>
      </c>
      <c r="AD43" s="13">
        <v>0</v>
      </c>
      <c r="AE43" s="13">
        <v>0</v>
      </c>
      <c r="AF43" s="13">
        <v>0</v>
      </c>
      <c r="AG43" s="13">
        <v>-41896094.549999997</v>
      </c>
      <c r="AH43" s="13">
        <f t="shared" si="0"/>
        <v>57.375090795301098</v>
      </c>
      <c r="AI43" s="14">
        <f t="shared" si="1"/>
        <v>60.385196248562288</v>
      </c>
      <c r="AJ43" s="13">
        <v>0</v>
      </c>
      <c r="AK43" s="15">
        <v>0.6038519624856229</v>
      </c>
      <c r="AL43" s="13">
        <v>0</v>
      </c>
      <c r="AM43" s="1"/>
    </row>
    <row r="44" spans="1:39" ht="51" outlineLevel="3" x14ac:dyDescent="0.25">
      <c r="A44" s="11" t="s">
        <v>12</v>
      </c>
      <c r="B44" s="12" t="s">
        <v>43</v>
      </c>
      <c r="C44" s="12" t="s">
        <v>49</v>
      </c>
      <c r="D44" s="12" t="s">
        <v>13</v>
      </c>
      <c r="E44" s="12" t="s">
        <v>7</v>
      </c>
      <c r="F44" s="12" t="s">
        <v>7</v>
      </c>
      <c r="G44" s="12"/>
      <c r="H44" s="12"/>
      <c r="I44" s="12"/>
      <c r="J44" s="13">
        <v>103000</v>
      </c>
      <c r="K44" s="13">
        <v>103000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103000</v>
      </c>
      <c r="T44" s="13">
        <v>103000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f t="shared" si="0"/>
        <v>0</v>
      </c>
      <c r="AI44" s="14">
        <f t="shared" si="1"/>
        <v>0</v>
      </c>
      <c r="AJ44" s="13">
        <v>0</v>
      </c>
      <c r="AK44" s="15">
        <v>0</v>
      </c>
      <c r="AL44" s="13">
        <v>0</v>
      </c>
      <c r="AM44" s="1"/>
    </row>
    <row r="45" spans="1:39" ht="38.25" outlineLevel="4" x14ac:dyDescent="0.25">
      <c r="A45" s="11" t="s">
        <v>50</v>
      </c>
      <c r="B45" s="12" t="s">
        <v>43</v>
      </c>
      <c r="C45" s="12" t="s">
        <v>49</v>
      </c>
      <c r="D45" s="12" t="s">
        <v>51</v>
      </c>
      <c r="E45" s="12" t="s">
        <v>7</v>
      </c>
      <c r="F45" s="12" t="s">
        <v>7</v>
      </c>
      <c r="G45" s="12"/>
      <c r="H45" s="12"/>
      <c r="I45" s="12"/>
      <c r="J45" s="13">
        <v>103000</v>
      </c>
      <c r="K45" s="13">
        <v>103000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103000</v>
      </c>
      <c r="T45" s="13">
        <v>103000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f t="shared" si="0"/>
        <v>0</v>
      </c>
      <c r="AI45" s="14">
        <f t="shared" si="1"/>
        <v>0</v>
      </c>
      <c r="AJ45" s="13">
        <v>0</v>
      </c>
      <c r="AK45" s="15">
        <v>0</v>
      </c>
      <c r="AL45" s="13">
        <v>0</v>
      </c>
      <c r="AM45" s="1"/>
    </row>
    <row r="46" spans="1:39" ht="25.5" outlineLevel="5" x14ac:dyDescent="0.25">
      <c r="A46" s="11" t="s">
        <v>52</v>
      </c>
      <c r="B46" s="12" t="s">
        <v>43</v>
      </c>
      <c r="C46" s="12" t="s">
        <v>49</v>
      </c>
      <c r="D46" s="12" t="s">
        <v>53</v>
      </c>
      <c r="E46" s="12" t="s">
        <v>7</v>
      </c>
      <c r="F46" s="12" t="s">
        <v>7</v>
      </c>
      <c r="G46" s="12"/>
      <c r="H46" s="12"/>
      <c r="I46" s="12"/>
      <c r="J46" s="13">
        <v>103000</v>
      </c>
      <c r="K46" s="13">
        <v>103000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103000</v>
      </c>
      <c r="T46" s="13">
        <v>103000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f t="shared" si="0"/>
        <v>0</v>
      </c>
      <c r="AI46" s="14">
        <f t="shared" si="1"/>
        <v>0</v>
      </c>
      <c r="AJ46" s="13">
        <v>0</v>
      </c>
      <c r="AK46" s="15">
        <v>0</v>
      </c>
      <c r="AL46" s="13">
        <v>0</v>
      </c>
      <c r="AM46" s="1"/>
    </row>
    <row r="47" spans="1:39" ht="38.25" outlineLevel="6" x14ac:dyDescent="0.25">
      <c r="A47" s="11" t="s">
        <v>18</v>
      </c>
      <c r="B47" s="12" t="s">
        <v>43</v>
      </c>
      <c r="C47" s="12" t="s">
        <v>49</v>
      </c>
      <c r="D47" s="12" t="s">
        <v>53</v>
      </c>
      <c r="E47" s="12" t="s">
        <v>19</v>
      </c>
      <c r="F47" s="12" t="s">
        <v>7</v>
      </c>
      <c r="G47" s="12"/>
      <c r="H47" s="12"/>
      <c r="I47" s="12"/>
      <c r="J47" s="13">
        <v>103000</v>
      </c>
      <c r="K47" s="13">
        <v>103000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103000</v>
      </c>
      <c r="T47" s="13">
        <v>103000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f t="shared" si="0"/>
        <v>0</v>
      </c>
      <c r="AI47" s="14">
        <f t="shared" si="1"/>
        <v>0</v>
      </c>
      <c r="AJ47" s="13">
        <v>0</v>
      </c>
      <c r="AK47" s="15">
        <v>0</v>
      </c>
      <c r="AL47" s="13">
        <v>0</v>
      </c>
      <c r="AM47" s="1"/>
    </row>
    <row r="48" spans="1:39" ht="38.25" outlineLevel="7" x14ac:dyDescent="0.25">
      <c r="A48" s="11" t="s">
        <v>20</v>
      </c>
      <c r="B48" s="12" t="s">
        <v>43</v>
      </c>
      <c r="C48" s="12" t="s">
        <v>49</v>
      </c>
      <c r="D48" s="12" t="s">
        <v>53</v>
      </c>
      <c r="E48" s="12" t="s">
        <v>21</v>
      </c>
      <c r="F48" s="12" t="s">
        <v>7</v>
      </c>
      <c r="G48" s="12"/>
      <c r="H48" s="12"/>
      <c r="I48" s="12"/>
      <c r="J48" s="13">
        <v>103000</v>
      </c>
      <c r="K48" s="13">
        <v>103000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103000</v>
      </c>
      <c r="T48" s="13">
        <v>103000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f t="shared" si="0"/>
        <v>0</v>
      </c>
      <c r="AI48" s="14">
        <f t="shared" si="1"/>
        <v>0</v>
      </c>
      <c r="AJ48" s="13">
        <v>0</v>
      </c>
      <c r="AK48" s="15">
        <v>0</v>
      </c>
      <c r="AL48" s="13">
        <v>0</v>
      </c>
      <c r="AM48" s="1"/>
    </row>
    <row r="49" spans="1:39" ht="38.25" outlineLevel="3" x14ac:dyDescent="0.25">
      <c r="A49" s="11" t="s">
        <v>22</v>
      </c>
      <c r="B49" s="12" t="s">
        <v>43</v>
      </c>
      <c r="C49" s="12" t="s">
        <v>49</v>
      </c>
      <c r="D49" s="12" t="s">
        <v>23</v>
      </c>
      <c r="E49" s="12" t="s">
        <v>7</v>
      </c>
      <c r="F49" s="12" t="s">
        <v>7</v>
      </c>
      <c r="G49" s="12"/>
      <c r="H49" s="12"/>
      <c r="I49" s="12"/>
      <c r="J49" s="13">
        <v>66160000</v>
      </c>
      <c r="K49" s="13">
        <v>62520000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66160000</v>
      </c>
      <c r="T49" s="13">
        <v>62520000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39303983.789999999</v>
      </c>
      <c r="AD49" s="13">
        <v>0</v>
      </c>
      <c r="AE49" s="13">
        <v>0</v>
      </c>
      <c r="AF49" s="13">
        <v>0</v>
      </c>
      <c r="AG49" s="13">
        <v>-39303983.789999999</v>
      </c>
      <c r="AH49" s="13">
        <f t="shared" si="0"/>
        <v>59.407472475816206</v>
      </c>
      <c r="AI49" s="14">
        <f t="shared" si="1"/>
        <v>62.866256861804224</v>
      </c>
      <c r="AJ49" s="13">
        <v>0</v>
      </c>
      <c r="AK49" s="15">
        <v>0.62866256861804226</v>
      </c>
      <c r="AL49" s="13">
        <v>0</v>
      </c>
      <c r="AM49" s="1"/>
    </row>
    <row r="50" spans="1:39" ht="25.5" outlineLevel="4" x14ac:dyDescent="0.25">
      <c r="A50" s="11" t="s">
        <v>54</v>
      </c>
      <c r="B50" s="12" t="s">
        <v>43</v>
      </c>
      <c r="C50" s="12" t="s">
        <v>49</v>
      </c>
      <c r="D50" s="12" t="s">
        <v>55</v>
      </c>
      <c r="E50" s="12" t="s">
        <v>7</v>
      </c>
      <c r="F50" s="12" t="s">
        <v>7</v>
      </c>
      <c r="G50" s="12"/>
      <c r="H50" s="12"/>
      <c r="I50" s="12"/>
      <c r="J50" s="13">
        <v>66160000</v>
      </c>
      <c r="K50" s="13">
        <v>62520000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66160000</v>
      </c>
      <c r="T50" s="13">
        <v>62520000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39303983.789999999</v>
      </c>
      <c r="AD50" s="13">
        <v>0</v>
      </c>
      <c r="AE50" s="13">
        <v>0</v>
      </c>
      <c r="AF50" s="13">
        <v>0</v>
      </c>
      <c r="AG50" s="13">
        <v>-39303983.789999999</v>
      </c>
      <c r="AH50" s="13">
        <f t="shared" si="0"/>
        <v>59.407472475816206</v>
      </c>
      <c r="AI50" s="14">
        <f t="shared" si="1"/>
        <v>62.866256861804224</v>
      </c>
      <c r="AJ50" s="13">
        <v>0</v>
      </c>
      <c r="AK50" s="15">
        <v>0.62866256861804226</v>
      </c>
      <c r="AL50" s="13">
        <v>0</v>
      </c>
      <c r="AM50" s="1"/>
    </row>
    <row r="51" spans="1:39" ht="76.5" outlineLevel="6" x14ac:dyDescent="0.25">
      <c r="A51" s="11" t="s">
        <v>28</v>
      </c>
      <c r="B51" s="12" t="s">
        <v>43</v>
      </c>
      <c r="C51" s="12" t="s">
        <v>49</v>
      </c>
      <c r="D51" s="12" t="s">
        <v>55</v>
      </c>
      <c r="E51" s="12" t="s">
        <v>29</v>
      </c>
      <c r="F51" s="12" t="s">
        <v>7</v>
      </c>
      <c r="G51" s="12"/>
      <c r="H51" s="12"/>
      <c r="I51" s="12"/>
      <c r="J51" s="13">
        <v>65716600</v>
      </c>
      <c r="K51" s="13">
        <v>62076600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65716600</v>
      </c>
      <c r="T51" s="13">
        <v>62076600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39167843.189999998</v>
      </c>
      <c r="AD51" s="13">
        <v>0</v>
      </c>
      <c r="AE51" s="13">
        <v>0</v>
      </c>
      <c r="AF51" s="13">
        <v>0</v>
      </c>
      <c r="AG51" s="13">
        <v>-39167843.189999998</v>
      </c>
      <c r="AH51" s="13">
        <f t="shared" si="0"/>
        <v>59.601140640264404</v>
      </c>
      <c r="AI51" s="14">
        <f t="shared" si="1"/>
        <v>63.095986555320358</v>
      </c>
      <c r="AJ51" s="13">
        <v>0</v>
      </c>
      <c r="AK51" s="15">
        <v>0.6309598655532036</v>
      </c>
      <c r="AL51" s="13">
        <v>0</v>
      </c>
      <c r="AM51" s="1"/>
    </row>
    <row r="52" spans="1:39" ht="25.5" outlineLevel="7" x14ac:dyDescent="0.25">
      <c r="A52" s="11" t="s">
        <v>30</v>
      </c>
      <c r="B52" s="12" t="s">
        <v>43</v>
      </c>
      <c r="C52" s="12" t="s">
        <v>49</v>
      </c>
      <c r="D52" s="12" t="s">
        <v>55</v>
      </c>
      <c r="E52" s="12" t="s">
        <v>31</v>
      </c>
      <c r="F52" s="12" t="s">
        <v>7</v>
      </c>
      <c r="G52" s="12"/>
      <c r="H52" s="12"/>
      <c r="I52" s="12"/>
      <c r="J52" s="13">
        <v>65716600</v>
      </c>
      <c r="K52" s="13">
        <v>62076600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65716600</v>
      </c>
      <c r="T52" s="13">
        <v>62076600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39167843.189999998</v>
      </c>
      <c r="AD52" s="13">
        <v>0</v>
      </c>
      <c r="AE52" s="13">
        <v>0</v>
      </c>
      <c r="AF52" s="13">
        <v>0</v>
      </c>
      <c r="AG52" s="13">
        <v>-39167843.189999998</v>
      </c>
      <c r="AH52" s="13">
        <f t="shared" si="0"/>
        <v>59.601140640264404</v>
      </c>
      <c r="AI52" s="14">
        <f t="shared" si="1"/>
        <v>63.095986555320358</v>
      </c>
      <c r="AJ52" s="13">
        <v>0</v>
      </c>
      <c r="AK52" s="15">
        <v>0.6309598655532036</v>
      </c>
      <c r="AL52" s="13">
        <v>0</v>
      </c>
      <c r="AM52" s="1"/>
    </row>
    <row r="53" spans="1:39" ht="38.25" outlineLevel="6" x14ac:dyDescent="0.25">
      <c r="A53" s="11" t="s">
        <v>18</v>
      </c>
      <c r="B53" s="12" t="s">
        <v>43</v>
      </c>
      <c r="C53" s="12" t="s">
        <v>49</v>
      </c>
      <c r="D53" s="12" t="s">
        <v>55</v>
      </c>
      <c r="E53" s="12" t="s">
        <v>19</v>
      </c>
      <c r="F53" s="12" t="s">
        <v>7</v>
      </c>
      <c r="G53" s="12"/>
      <c r="H53" s="12"/>
      <c r="I53" s="12"/>
      <c r="J53" s="13">
        <v>443400</v>
      </c>
      <c r="K53" s="13">
        <v>443400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443400</v>
      </c>
      <c r="T53" s="13">
        <v>443400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136140.6</v>
      </c>
      <c r="AD53" s="13">
        <v>0</v>
      </c>
      <c r="AE53" s="13">
        <v>0</v>
      </c>
      <c r="AF53" s="13">
        <v>0</v>
      </c>
      <c r="AG53" s="13">
        <v>-136140.6</v>
      </c>
      <c r="AH53" s="13">
        <f t="shared" si="0"/>
        <v>30.703788903924224</v>
      </c>
      <c r="AI53" s="14">
        <f t="shared" si="1"/>
        <v>30.703788903924224</v>
      </c>
      <c r="AJ53" s="13">
        <v>0</v>
      </c>
      <c r="AK53" s="15">
        <v>0.30703788903924223</v>
      </c>
      <c r="AL53" s="13">
        <v>0</v>
      </c>
      <c r="AM53" s="1"/>
    </row>
    <row r="54" spans="1:39" ht="38.25" outlineLevel="7" x14ac:dyDescent="0.25">
      <c r="A54" s="11" t="s">
        <v>20</v>
      </c>
      <c r="B54" s="12" t="s">
        <v>43</v>
      </c>
      <c r="C54" s="12" t="s">
        <v>49</v>
      </c>
      <c r="D54" s="12" t="s">
        <v>55</v>
      </c>
      <c r="E54" s="12" t="s">
        <v>21</v>
      </c>
      <c r="F54" s="12" t="s">
        <v>7</v>
      </c>
      <c r="G54" s="12"/>
      <c r="H54" s="12"/>
      <c r="I54" s="12"/>
      <c r="J54" s="13">
        <v>443400</v>
      </c>
      <c r="K54" s="13">
        <v>443400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443400</v>
      </c>
      <c r="T54" s="13">
        <v>443400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136140.6</v>
      </c>
      <c r="AD54" s="13">
        <v>0</v>
      </c>
      <c r="AE54" s="13">
        <v>0</v>
      </c>
      <c r="AF54" s="13">
        <v>0</v>
      </c>
      <c r="AG54" s="13">
        <v>-136140.6</v>
      </c>
      <c r="AH54" s="13">
        <f t="shared" si="0"/>
        <v>30.703788903924224</v>
      </c>
      <c r="AI54" s="14">
        <f t="shared" si="1"/>
        <v>30.703788903924224</v>
      </c>
      <c r="AJ54" s="13">
        <v>0</v>
      </c>
      <c r="AK54" s="15">
        <v>0.30703788903924223</v>
      </c>
      <c r="AL54" s="13">
        <v>0</v>
      </c>
      <c r="AM54" s="1"/>
    </row>
    <row r="55" spans="1:39" outlineLevel="3" x14ac:dyDescent="0.25">
      <c r="A55" s="11" t="s">
        <v>38</v>
      </c>
      <c r="B55" s="12" t="s">
        <v>43</v>
      </c>
      <c r="C55" s="12" t="s">
        <v>49</v>
      </c>
      <c r="D55" s="12" t="s">
        <v>39</v>
      </c>
      <c r="E55" s="12" t="s">
        <v>7</v>
      </c>
      <c r="F55" s="12" t="s">
        <v>7</v>
      </c>
      <c r="G55" s="12"/>
      <c r="H55" s="12"/>
      <c r="I55" s="12"/>
      <c r="J55" s="13">
        <v>6758400</v>
      </c>
      <c r="K55" s="13">
        <v>6758400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6758400</v>
      </c>
      <c r="T55" s="13">
        <v>6758400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2592110.7599999998</v>
      </c>
      <c r="AD55" s="13">
        <v>0</v>
      </c>
      <c r="AE55" s="13">
        <v>0</v>
      </c>
      <c r="AF55" s="13">
        <v>0</v>
      </c>
      <c r="AG55" s="13">
        <v>-2592110.7599999998</v>
      </c>
      <c r="AH55" s="13">
        <f t="shared" si="0"/>
        <v>38.35391157670454</v>
      </c>
      <c r="AI55" s="14">
        <f t="shared" si="1"/>
        <v>38.35391157670454</v>
      </c>
      <c r="AJ55" s="13">
        <v>0</v>
      </c>
      <c r="AK55" s="15">
        <v>0.38353911576704547</v>
      </c>
      <c r="AL55" s="13">
        <v>0</v>
      </c>
      <c r="AM55" s="1"/>
    </row>
    <row r="56" spans="1:39" ht="38.25" outlineLevel="4" x14ac:dyDescent="0.25">
      <c r="A56" s="11" t="s">
        <v>56</v>
      </c>
      <c r="B56" s="12" t="s">
        <v>43</v>
      </c>
      <c r="C56" s="12" t="s">
        <v>49</v>
      </c>
      <c r="D56" s="12" t="s">
        <v>57</v>
      </c>
      <c r="E56" s="12" t="s">
        <v>7</v>
      </c>
      <c r="F56" s="12" t="s">
        <v>7</v>
      </c>
      <c r="G56" s="12"/>
      <c r="H56" s="12"/>
      <c r="I56" s="12"/>
      <c r="J56" s="13">
        <v>6758400</v>
      </c>
      <c r="K56" s="13">
        <v>6758400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6758400</v>
      </c>
      <c r="T56" s="13">
        <v>6758400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2592110.7599999998</v>
      </c>
      <c r="AD56" s="13">
        <v>0</v>
      </c>
      <c r="AE56" s="13">
        <v>0</v>
      </c>
      <c r="AF56" s="13">
        <v>0</v>
      </c>
      <c r="AG56" s="13">
        <v>-2592110.7599999998</v>
      </c>
      <c r="AH56" s="13">
        <f t="shared" si="0"/>
        <v>38.35391157670454</v>
      </c>
      <c r="AI56" s="14">
        <f t="shared" si="1"/>
        <v>38.35391157670454</v>
      </c>
      <c r="AJ56" s="13">
        <v>0</v>
      </c>
      <c r="AK56" s="15">
        <v>0.38353911576704547</v>
      </c>
      <c r="AL56" s="13">
        <v>0</v>
      </c>
      <c r="AM56" s="1"/>
    </row>
    <row r="57" spans="1:39" ht="76.5" outlineLevel="6" x14ac:dyDescent="0.25">
      <c r="A57" s="11" t="s">
        <v>28</v>
      </c>
      <c r="B57" s="12" t="s">
        <v>43</v>
      </c>
      <c r="C57" s="12" t="s">
        <v>49</v>
      </c>
      <c r="D57" s="12" t="s">
        <v>57</v>
      </c>
      <c r="E57" s="12" t="s">
        <v>29</v>
      </c>
      <c r="F57" s="12" t="s">
        <v>7</v>
      </c>
      <c r="G57" s="12"/>
      <c r="H57" s="12"/>
      <c r="I57" s="12"/>
      <c r="J57" s="13">
        <v>5852900</v>
      </c>
      <c r="K57" s="13">
        <v>5982100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5852900</v>
      </c>
      <c r="T57" s="13">
        <v>5982100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2491932.7599999998</v>
      </c>
      <c r="AD57" s="13">
        <v>0</v>
      </c>
      <c r="AE57" s="13">
        <v>0</v>
      </c>
      <c r="AF57" s="13">
        <v>0</v>
      </c>
      <c r="AG57" s="13">
        <v>-2491932.7599999998</v>
      </c>
      <c r="AH57" s="13">
        <f t="shared" si="0"/>
        <v>42.576035127885319</v>
      </c>
      <c r="AI57" s="14">
        <f t="shared" si="1"/>
        <v>41.65648785543538</v>
      </c>
      <c r="AJ57" s="13">
        <v>0</v>
      </c>
      <c r="AK57" s="15">
        <v>0.41656487855435381</v>
      </c>
      <c r="AL57" s="13">
        <v>0</v>
      </c>
      <c r="AM57" s="1"/>
    </row>
    <row r="58" spans="1:39" ht="25.5" outlineLevel="7" x14ac:dyDescent="0.25">
      <c r="A58" s="11" t="s">
        <v>30</v>
      </c>
      <c r="B58" s="12" t="s">
        <v>43</v>
      </c>
      <c r="C58" s="12" t="s">
        <v>49</v>
      </c>
      <c r="D58" s="12" t="s">
        <v>57</v>
      </c>
      <c r="E58" s="12" t="s">
        <v>31</v>
      </c>
      <c r="F58" s="12" t="s">
        <v>7</v>
      </c>
      <c r="G58" s="12"/>
      <c r="H58" s="12"/>
      <c r="I58" s="12"/>
      <c r="J58" s="13">
        <v>5852900</v>
      </c>
      <c r="K58" s="13">
        <v>5982100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5852900</v>
      </c>
      <c r="T58" s="13">
        <v>5982100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2491932.7599999998</v>
      </c>
      <c r="AD58" s="13">
        <v>0</v>
      </c>
      <c r="AE58" s="13">
        <v>0</v>
      </c>
      <c r="AF58" s="13">
        <v>0</v>
      </c>
      <c r="AG58" s="13">
        <v>-2491932.7599999998</v>
      </c>
      <c r="AH58" s="13">
        <f t="shared" si="0"/>
        <v>42.576035127885319</v>
      </c>
      <c r="AI58" s="14">
        <f t="shared" si="1"/>
        <v>41.65648785543538</v>
      </c>
      <c r="AJ58" s="13">
        <v>0</v>
      </c>
      <c r="AK58" s="15">
        <v>0.41656487855435381</v>
      </c>
      <c r="AL58" s="13">
        <v>0</v>
      </c>
      <c r="AM58" s="1"/>
    </row>
    <row r="59" spans="1:39" ht="38.25" outlineLevel="6" x14ac:dyDescent="0.25">
      <c r="A59" s="11" t="s">
        <v>18</v>
      </c>
      <c r="B59" s="12" t="s">
        <v>43</v>
      </c>
      <c r="C59" s="12" t="s">
        <v>49</v>
      </c>
      <c r="D59" s="12" t="s">
        <v>57</v>
      </c>
      <c r="E59" s="12" t="s">
        <v>19</v>
      </c>
      <c r="F59" s="12" t="s">
        <v>7</v>
      </c>
      <c r="G59" s="12"/>
      <c r="H59" s="12"/>
      <c r="I59" s="12"/>
      <c r="J59" s="13">
        <v>905500</v>
      </c>
      <c r="K59" s="13">
        <v>776300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905500</v>
      </c>
      <c r="T59" s="13">
        <v>776300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100178</v>
      </c>
      <c r="AD59" s="13">
        <v>0</v>
      </c>
      <c r="AE59" s="13">
        <v>0</v>
      </c>
      <c r="AF59" s="13">
        <v>0</v>
      </c>
      <c r="AG59" s="13">
        <v>-100178</v>
      </c>
      <c r="AH59" s="13">
        <f t="shared" si="0"/>
        <v>11.063279955825511</v>
      </c>
      <c r="AI59" s="14">
        <f t="shared" si="1"/>
        <v>12.904547211129719</v>
      </c>
      <c r="AJ59" s="13">
        <v>0</v>
      </c>
      <c r="AK59" s="15">
        <v>0.12904547211129719</v>
      </c>
      <c r="AL59" s="13">
        <v>0</v>
      </c>
      <c r="AM59" s="1"/>
    </row>
    <row r="60" spans="1:39" ht="38.25" outlineLevel="7" x14ac:dyDescent="0.25">
      <c r="A60" s="11" t="s">
        <v>20</v>
      </c>
      <c r="B60" s="12" t="s">
        <v>43</v>
      </c>
      <c r="C60" s="12" t="s">
        <v>49</v>
      </c>
      <c r="D60" s="12" t="s">
        <v>57</v>
      </c>
      <c r="E60" s="12" t="s">
        <v>21</v>
      </c>
      <c r="F60" s="12" t="s">
        <v>7</v>
      </c>
      <c r="G60" s="12"/>
      <c r="H60" s="12"/>
      <c r="I60" s="12"/>
      <c r="J60" s="13">
        <v>905500</v>
      </c>
      <c r="K60" s="13">
        <v>776300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905500</v>
      </c>
      <c r="T60" s="13">
        <v>776300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100178</v>
      </c>
      <c r="AD60" s="13">
        <v>0</v>
      </c>
      <c r="AE60" s="13">
        <v>0</v>
      </c>
      <c r="AF60" s="13">
        <v>0</v>
      </c>
      <c r="AG60" s="13">
        <v>-100178</v>
      </c>
      <c r="AH60" s="13">
        <f t="shared" si="0"/>
        <v>11.063279955825511</v>
      </c>
      <c r="AI60" s="14">
        <f t="shared" si="1"/>
        <v>12.904547211129719</v>
      </c>
      <c r="AJ60" s="13">
        <v>0</v>
      </c>
      <c r="AK60" s="15">
        <v>0.12904547211129719</v>
      </c>
      <c r="AL60" s="13">
        <v>0</v>
      </c>
      <c r="AM60" s="1"/>
    </row>
    <row r="61" spans="1:39" outlineLevel="2" x14ac:dyDescent="0.25">
      <c r="A61" s="11" t="s">
        <v>58</v>
      </c>
      <c r="B61" s="12" t="s">
        <v>43</v>
      </c>
      <c r="C61" s="12" t="s">
        <v>59</v>
      </c>
      <c r="D61" s="12" t="s">
        <v>6</v>
      </c>
      <c r="E61" s="12" t="s">
        <v>7</v>
      </c>
      <c r="F61" s="12" t="s">
        <v>7</v>
      </c>
      <c r="G61" s="12"/>
      <c r="H61" s="12"/>
      <c r="I61" s="12"/>
      <c r="J61" s="13">
        <v>3700</v>
      </c>
      <c r="K61" s="13">
        <v>3700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3700</v>
      </c>
      <c r="T61" s="13">
        <v>3700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f t="shared" si="0"/>
        <v>0</v>
      </c>
      <c r="AI61" s="14">
        <f t="shared" si="1"/>
        <v>0</v>
      </c>
      <c r="AJ61" s="13">
        <v>0</v>
      </c>
      <c r="AK61" s="15">
        <v>0</v>
      </c>
      <c r="AL61" s="13">
        <v>0</v>
      </c>
      <c r="AM61" s="1"/>
    </row>
    <row r="62" spans="1:39" outlineLevel="3" x14ac:dyDescent="0.25">
      <c r="A62" s="11" t="s">
        <v>38</v>
      </c>
      <c r="B62" s="12" t="s">
        <v>43</v>
      </c>
      <c r="C62" s="12" t="s">
        <v>59</v>
      </c>
      <c r="D62" s="12" t="s">
        <v>39</v>
      </c>
      <c r="E62" s="12" t="s">
        <v>7</v>
      </c>
      <c r="F62" s="12" t="s">
        <v>7</v>
      </c>
      <c r="G62" s="12"/>
      <c r="H62" s="12"/>
      <c r="I62" s="12"/>
      <c r="J62" s="13">
        <v>3700</v>
      </c>
      <c r="K62" s="13">
        <v>3700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3700</v>
      </c>
      <c r="T62" s="13">
        <v>3700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f t="shared" si="0"/>
        <v>0</v>
      </c>
      <c r="AI62" s="14">
        <f t="shared" si="1"/>
        <v>0</v>
      </c>
      <c r="AJ62" s="13">
        <v>0</v>
      </c>
      <c r="AK62" s="15">
        <v>0</v>
      </c>
      <c r="AL62" s="13">
        <v>0</v>
      </c>
      <c r="AM62" s="1"/>
    </row>
    <row r="63" spans="1:39" ht="38.25" outlineLevel="4" x14ac:dyDescent="0.25">
      <c r="A63" s="11" t="s">
        <v>56</v>
      </c>
      <c r="B63" s="12" t="s">
        <v>43</v>
      </c>
      <c r="C63" s="12" t="s">
        <v>59</v>
      </c>
      <c r="D63" s="12" t="s">
        <v>57</v>
      </c>
      <c r="E63" s="12" t="s">
        <v>7</v>
      </c>
      <c r="F63" s="12" t="s">
        <v>7</v>
      </c>
      <c r="G63" s="12"/>
      <c r="H63" s="12"/>
      <c r="I63" s="12"/>
      <c r="J63" s="13">
        <v>3700</v>
      </c>
      <c r="K63" s="13">
        <v>3700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3700</v>
      </c>
      <c r="T63" s="13">
        <v>3700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f t="shared" si="0"/>
        <v>0</v>
      </c>
      <c r="AI63" s="14">
        <f t="shared" si="1"/>
        <v>0</v>
      </c>
      <c r="AJ63" s="13">
        <v>0</v>
      </c>
      <c r="AK63" s="15">
        <v>0</v>
      </c>
      <c r="AL63" s="13">
        <v>0</v>
      </c>
      <c r="AM63" s="1"/>
    </row>
    <row r="64" spans="1:39" ht="38.25" outlineLevel="6" x14ac:dyDescent="0.25">
      <c r="A64" s="11" t="s">
        <v>18</v>
      </c>
      <c r="B64" s="12" t="s">
        <v>43</v>
      </c>
      <c r="C64" s="12" t="s">
        <v>59</v>
      </c>
      <c r="D64" s="12" t="s">
        <v>57</v>
      </c>
      <c r="E64" s="12" t="s">
        <v>19</v>
      </c>
      <c r="F64" s="12" t="s">
        <v>7</v>
      </c>
      <c r="G64" s="12"/>
      <c r="H64" s="12"/>
      <c r="I64" s="12"/>
      <c r="J64" s="13">
        <v>3700</v>
      </c>
      <c r="K64" s="13">
        <v>3700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3700</v>
      </c>
      <c r="T64" s="13">
        <v>3700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f t="shared" si="0"/>
        <v>0</v>
      </c>
      <c r="AI64" s="14">
        <f t="shared" si="1"/>
        <v>0</v>
      </c>
      <c r="AJ64" s="13">
        <v>0</v>
      </c>
      <c r="AK64" s="15">
        <v>0</v>
      </c>
      <c r="AL64" s="13">
        <v>0</v>
      </c>
      <c r="AM64" s="1"/>
    </row>
    <row r="65" spans="1:39" ht="38.25" outlineLevel="7" x14ac:dyDescent="0.25">
      <c r="A65" s="11" t="s">
        <v>20</v>
      </c>
      <c r="B65" s="12" t="s">
        <v>43</v>
      </c>
      <c r="C65" s="12" t="s">
        <v>59</v>
      </c>
      <c r="D65" s="12" t="s">
        <v>57</v>
      </c>
      <c r="E65" s="12" t="s">
        <v>21</v>
      </c>
      <c r="F65" s="12" t="s">
        <v>7</v>
      </c>
      <c r="G65" s="12"/>
      <c r="H65" s="12"/>
      <c r="I65" s="12"/>
      <c r="J65" s="13">
        <v>3700</v>
      </c>
      <c r="K65" s="13">
        <v>3700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3700</v>
      </c>
      <c r="T65" s="13">
        <v>3700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f t="shared" si="0"/>
        <v>0</v>
      </c>
      <c r="AI65" s="14">
        <f t="shared" si="1"/>
        <v>0</v>
      </c>
      <c r="AJ65" s="13">
        <v>0</v>
      </c>
      <c r="AK65" s="15">
        <v>0</v>
      </c>
      <c r="AL65" s="13">
        <v>0</v>
      </c>
      <c r="AM65" s="1"/>
    </row>
    <row r="66" spans="1:39" outlineLevel="2" x14ac:dyDescent="0.25">
      <c r="A66" s="11" t="s">
        <v>60</v>
      </c>
      <c r="B66" s="12" t="s">
        <v>43</v>
      </c>
      <c r="C66" s="12" t="s">
        <v>61</v>
      </c>
      <c r="D66" s="12" t="s">
        <v>6</v>
      </c>
      <c r="E66" s="12" t="s">
        <v>7</v>
      </c>
      <c r="F66" s="12" t="s">
        <v>7</v>
      </c>
      <c r="G66" s="12"/>
      <c r="H66" s="12"/>
      <c r="I66" s="12"/>
      <c r="J66" s="13">
        <v>41460000</v>
      </c>
      <c r="K66" s="13">
        <v>41619776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41460000</v>
      </c>
      <c r="T66" s="13">
        <v>41619776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23982953.879999999</v>
      </c>
      <c r="AD66" s="13">
        <v>0</v>
      </c>
      <c r="AE66" s="13">
        <v>0</v>
      </c>
      <c r="AF66" s="13">
        <v>0</v>
      </c>
      <c r="AG66" s="13">
        <v>-23982953.879999999</v>
      </c>
      <c r="AH66" s="13">
        <f t="shared" si="0"/>
        <v>57.846005499276409</v>
      </c>
      <c r="AI66" s="14">
        <f t="shared" si="1"/>
        <v>57.62393790874799</v>
      </c>
      <c r="AJ66" s="13">
        <v>0</v>
      </c>
      <c r="AK66" s="15">
        <v>0.57623937908747991</v>
      </c>
      <c r="AL66" s="13">
        <v>0</v>
      </c>
      <c r="AM66" s="1"/>
    </row>
    <row r="67" spans="1:39" ht="51" outlineLevel="3" x14ac:dyDescent="0.25">
      <c r="A67" s="11" t="s">
        <v>62</v>
      </c>
      <c r="B67" s="12" t="s">
        <v>43</v>
      </c>
      <c r="C67" s="12" t="s">
        <v>61</v>
      </c>
      <c r="D67" s="12" t="s">
        <v>63</v>
      </c>
      <c r="E67" s="12" t="s">
        <v>7</v>
      </c>
      <c r="F67" s="12" t="s">
        <v>7</v>
      </c>
      <c r="G67" s="12"/>
      <c r="H67" s="12"/>
      <c r="I67" s="12"/>
      <c r="J67" s="13">
        <v>1000000</v>
      </c>
      <c r="K67" s="13">
        <v>1000000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1000000</v>
      </c>
      <c r="T67" s="13">
        <v>1000000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f t="shared" si="0"/>
        <v>0</v>
      </c>
      <c r="AI67" s="14">
        <f t="shared" si="1"/>
        <v>0</v>
      </c>
      <c r="AJ67" s="13">
        <v>0</v>
      </c>
      <c r="AK67" s="15">
        <v>0</v>
      </c>
      <c r="AL67" s="13">
        <v>0</v>
      </c>
      <c r="AM67" s="1"/>
    </row>
    <row r="68" spans="1:39" ht="63.75" outlineLevel="5" x14ac:dyDescent="0.25">
      <c r="A68" s="11" t="s">
        <v>64</v>
      </c>
      <c r="B68" s="12" t="s">
        <v>43</v>
      </c>
      <c r="C68" s="12" t="s">
        <v>61</v>
      </c>
      <c r="D68" s="12" t="s">
        <v>65</v>
      </c>
      <c r="E68" s="12" t="s">
        <v>7</v>
      </c>
      <c r="F68" s="12" t="s">
        <v>7</v>
      </c>
      <c r="G68" s="12"/>
      <c r="H68" s="12"/>
      <c r="I68" s="12"/>
      <c r="J68" s="13">
        <v>1000000</v>
      </c>
      <c r="K68" s="13">
        <v>1000000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1000000</v>
      </c>
      <c r="T68" s="13">
        <v>1000000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f t="shared" si="0"/>
        <v>0</v>
      </c>
      <c r="AI68" s="14">
        <f t="shared" si="1"/>
        <v>0</v>
      </c>
      <c r="AJ68" s="13">
        <v>0</v>
      </c>
      <c r="AK68" s="15">
        <v>0</v>
      </c>
      <c r="AL68" s="13">
        <v>0</v>
      </c>
      <c r="AM68" s="1"/>
    </row>
    <row r="69" spans="1:39" ht="38.25" outlineLevel="6" x14ac:dyDescent="0.25">
      <c r="A69" s="11" t="s">
        <v>18</v>
      </c>
      <c r="B69" s="12" t="s">
        <v>43</v>
      </c>
      <c r="C69" s="12" t="s">
        <v>61</v>
      </c>
      <c r="D69" s="12" t="s">
        <v>65</v>
      </c>
      <c r="E69" s="12" t="s">
        <v>19</v>
      </c>
      <c r="F69" s="12" t="s">
        <v>7</v>
      </c>
      <c r="G69" s="12"/>
      <c r="H69" s="12"/>
      <c r="I69" s="12"/>
      <c r="J69" s="13">
        <v>1000000</v>
      </c>
      <c r="K69" s="13">
        <v>1000000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1000000</v>
      </c>
      <c r="T69" s="13">
        <v>1000000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f t="shared" si="0"/>
        <v>0</v>
      </c>
      <c r="AI69" s="14">
        <f t="shared" si="1"/>
        <v>0</v>
      </c>
      <c r="AJ69" s="13">
        <v>0</v>
      </c>
      <c r="AK69" s="15">
        <v>0</v>
      </c>
      <c r="AL69" s="13">
        <v>0</v>
      </c>
      <c r="AM69" s="1"/>
    </row>
    <row r="70" spans="1:39" ht="38.25" outlineLevel="7" x14ac:dyDescent="0.25">
      <c r="A70" s="11" t="s">
        <v>20</v>
      </c>
      <c r="B70" s="12" t="s">
        <v>43</v>
      </c>
      <c r="C70" s="12" t="s">
        <v>61</v>
      </c>
      <c r="D70" s="12" t="s">
        <v>65</v>
      </c>
      <c r="E70" s="12" t="s">
        <v>21</v>
      </c>
      <c r="F70" s="12" t="s">
        <v>7</v>
      </c>
      <c r="G70" s="12"/>
      <c r="H70" s="12"/>
      <c r="I70" s="12"/>
      <c r="J70" s="13">
        <v>1000000</v>
      </c>
      <c r="K70" s="13">
        <v>1000000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1000000</v>
      </c>
      <c r="T70" s="13">
        <v>1000000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f t="shared" si="0"/>
        <v>0</v>
      </c>
      <c r="AI70" s="14">
        <f t="shared" si="1"/>
        <v>0</v>
      </c>
      <c r="AJ70" s="13">
        <v>0</v>
      </c>
      <c r="AK70" s="15">
        <v>0</v>
      </c>
      <c r="AL70" s="13">
        <v>0</v>
      </c>
      <c r="AM70" s="1"/>
    </row>
    <row r="71" spans="1:39" ht="51" outlineLevel="3" x14ac:dyDescent="0.25">
      <c r="A71" s="11" t="s">
        <v>12</v>
      </c>
      <c r="B71" s="12" t="s">
        <v>43</v>
      </c>
      <c r="C71" s="12" t="s">
        <v>61</v>
      </c>
      <c r="D71" s="12" t="s">
        <v>13</v>
      </c>
      <c r="E71" s="12" t="s">
        <v>7</v>
      </c>
      <c r="F71" s="12" t="s">
        <v>7</v>
      </c>
      <c r="G71" s="12"/>
      <c r="H71" s="12"/>
      <c r="I71" s="12"/>
      <c r="J71" s="13">
        <v>3570000</v>
      </c>
      <c r="K71" s="13">
        <v>3570000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3570000</v>
      </c>
      <c r="T71" s="13">
        <v>3570000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1114424.03</v>
      </c>
      <c r="AD71" s="13">
        <v>0</v>
      </c>
      <c r="AE71" s="13">
        <v>0</v>
      </c>
      <c r="AF71" s="13">
        <v>0</v>
      </c>
      <c r="AG71" s="13">
        <v>-1114424.03</v>
      </c>
      <c r="AH71" s="13">
        <f t="shared" si="0"/>
        <v>31.216359383753499</v>
      </c>
      <c r="AI71" s="14">
        <f t="shared" si="1"/>
        <v>31.216359383753499</v>
      </c>
      <c r="AJ71" s="13">
        <v>0</v>
      </c>
      <c r="AK71" s="15">
        <v>0.312163593837535</v>
      </c>
      <c r="AL71" s="13">
        <v>0</v>
      </c>
      <c r="AM71" s="1"/>
    </row>
    <row r="72" spans="1:39" ht="38.25" outlineLevel="4" x14ac:dyDescent="0.25">
      <c r="A72" s="11" t="s">
        <v>14</v>
      </c>
      <c r="B72" s="12" t="s">
        <v>43</v>
      </c>
      <c r="C72" s="12" t="s">
        <v>61</v>
      </c>
      <c r="D72" s="12" t="s">
        <v>15</v>
      </c>
      <c r="E72" s="12" t="s">
        <v>7</v>
      </c>
      <c r="F72" s="12" t="s">
        <v>7</v>
      </c>
      <c r="G72" s="12"/>
      <c r="H72" s="12"/>
      <c r="I72" s="12"/>
      <c r="J72" s="13">
        <v>3570000</v>
      </c>
      <c r="K72" s="13">
        <v>3570000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3570000</v>
      </c>
      <c r="T72" s="13">
        <v>3570000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1114424.03</v>
      </c>
      <c r="AD72" s="13">
        <v>0</v>
      </c>
      <c r="AE72" s="13">
        <v>0</v>
      </c>
      <c r="AF72" s="13">
        <v>0</v>
      </c>
      <c r="AG72" s="13">
        <v>-1114424.03</v>
      </c>
      <c r="AH72" s="13">
        <f t="shared" si="0"/>
        <v>31.216359383753499</v>
      </c>
      <c r="AI72" s="14">
        <f t="shared" si="1"/>
        <v>31.216359383753499</v>
      </c>
      <c r="AJ72" s="13">
        <v>0</v>
      </c>
      <c r="AK72" s="15">
        <v>0.312163593837535</v>
      </c>
      <c r="AL72" s="13">
        <v>0</v>
      </c>
      <c r="AM72" s="1"/>
    </row>
    <row r="73" spans="1:39" ht="25.5" outlineLevel="5" x14ac:dyDescent="0.25">
      <c r="A73" s="11" t="s">
        <v>16</v>
      </c>
      <c r="B73" s="12" t="s">
        <v>43</v>
      </c>
      <c r="C73" s="12" t="s">
        <v>61</v>
      </c>
      <c r="D73" s="12" t="s">
        <v>17</v>
      </c>
      <c r="E73" s="12" t="s">
        <v>7</v>
      </c>
      <c r="F73" s="12" t="s">
        <v>7</v>
      </c>
      <c r="G73" s="12"/>
      <c r="H73" s="12"/>
      <c r="I73" s="12"/>
      <c r="J73" s="13">
        <v>3570000</v>
      </c>
      <c r="K73" s="13">
        <v>3570000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3570000</v>
      </c>
      <c r="T73" s="13">
        <v>3570000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1114424.03</v>
      </c>
      <c r="AD73" s="13">
        <v>0</v>
      </c>
      <c r="AE73" s="13">
        <v>0</v>
      </c>
      <c r="AF73" s="13">
        <v>0</v>
      </c>
      <c r="AG73" s="13">
        <v>-1114424.03</v>
      </c>
      <c r="AH73" s="13">
        <f t="shared" si="0"/>
        <v>31.216359383753499</v>
      </c>
      <c r="AI73" s="14">
        <f t="shared" si="1"/>
        <v>31.216359383753499</v>
      </c>
      <c r="AJ73" s="13">
        <v>0</v>
      </c>
      <c r="AK73" s="15">
        <v>0.312163593837535</v>
      </c>
      <c r="AL73" s="13">
        <v>0</v>
      </c>
      <c r="AM73" s="1"/>
    </row>
    <row r="74" spans="1:39" ht="38.25" outlineLevel="6" x14ac:dyDescent="0.25">
      <c r="A74" s="11" t="s">
        <v>18</v>
      </c>
      <c r="B74" s="12" t="s">
        <v>43</v>
      </c>
      <c r="C74" s="12" t="s">
        <v>61</v>
      </c>
      <c r="D74" s="12" t="s">
        <v>17</v>
      </c>
      <c r="E74" s="12" t="s">
        <v>19</v>
      </c>
      <c r="F74" s="12" t="s">
        <v>7</v>
      </c>
      <c r="G74" s="12"/>
      <c r="H74" s="12"/>
      <c r="I74" s="12"/>
      <c r="J74" s="13">
        <v>3570000</v>
      </c>
      <c r="K74" s="13">
        <v>3570000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3570000</v>
      </c>
      <c r="T74" s="13">
        <v>3570000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1114424.03</v>
      </c>
      <c r="AD74" s="13">
        <v>0</v>
      </c>
      <c r="AE74" s="13">
        <v>0</v>
      </c>
      <c r="AF74" s="13">
        <v>0</v>
      </c>
      <c r="AG74" s="13">
        <v>-1114424.03</v>
      </c>
      <c r="AH74" s="13">
        <f t="shared" si="0"/>
        <v>31.216359383753499</v>
      </c>
      <c r="AI74" s="14">
        <f t="shared" si="1"/>
        <v>31.216359383753499</v>
      </c>
      <c r="AJ74" s="13">
        <v>0</v>
      </c>
      <c r="AK74" s="15">
        <v>0.312163593837535</v>
      </c>
      <c r="AL74" s="13">
        <v>0</v>
      </c>
      <c r="AM74" s="1"/>
    </row>
    <row r="75" spans="1:39" ht="38.25" outlineLevel="7" x14ac:dyDescent="0.25">
      <c r="A75" s="11" t="s">
        <v>20</v>
      </c>
      <c r="B75" s="12" t="s">
        <v>43</v>
      </c>
      <c r="C75" s="12" t="s">
        <v>61</v>
      </c>
      <c r="D75" s="12" t="s">
        <v>17</v>
      </c>
      <c r="E75" s="12" t="s">
        <v>21</v>
      </c>
      <c r="F75" s="12" t="s">
        <v>7</v>
      </c>
      <c r="G75" s="12"/>
      <c r="H75" s="12"/>
      <c r="I75" s="12"/>
      <c r="J75" s="13">
        <v>3570000</v>
      </c>
      <c r="K75" s="13">
        <v>3570000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3570000</v>
      </c>
      <c r="T75" s="13">
        <v>3570000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1114424.03</v>
      </c>
      <c r="AD75" s="13">
        <v>0</v>
      </c>
      <c r="AE75" s="13">
        <v>0</v>
      </c>
      <c r="AF75" s="13">
        <v>0</v>
      </c>
      <c r="AG75" s="13">
        <v>-1114424.03</v>
      </c>
      <c r="AH75" s="13">
        <f t="shared" si="0"/>
        <v>31.216359383753499</v>
      </c>
      <c r="AI75" s="14">
        <f t="shared" si="1"/>
        <v>31.216359383753499</v>
      </c>
      <c r="AJ75" s="13">
        <v>0</v>
      </c>
      <c r="AK75" s="15">
        <v>0.312163593837535</v>
      </c>
      <c r="AL75" s="13">
        <v>0</v>
      </c>
      <c r="AM75" s="1"/>
    </row>
    <row r="76" spans="1:39" ht="89.25" outlineLevel="3" x14ac:dyDescent="0.25">
      <c r="A76" s="11" t="s">
        <v>66</v>
      </c>
      <c r="B76" s="12" t="s">
        <v>43</v>
      </c>
      <c r="C76" s="12" t="s">
        <v>61</v>
      </c>
      <c r="D76" s="12" t="s">
        <v>67</v>
      </c>
      <c r="E76" s="12" t="s">
        <v>7</v>
      </c>
      <c r="F76" s="12" t="s">
        <v>7</v>
      </c>
      <c r="G76" s="12"/>
      <c r="H76" s="12"/>
      <c r="I76" s="12"/>
      <c r="J76" s="13">
        <v>120000</v>
      </c>
      <c r="K76" s="13">
        <v>120000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120000</v>
      </c>
      <c r="T76" s="13">
        <v>120000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f t="shared" si="0"/>
        <v>0</v>
      </c>
      <c r="AI76" s="14">
        <f t="shared" si="1"/>
        <v>0</v>
      </c>
      <c r="AJ76" s="13">
        <v>0</v>
      </c>
      <c r="AK76" s="15">
        <v>0</v>
      </c>
      <c r="AL76" s="13">
        <v>0</v>
      </c>
      <c r="AM76" s="1"/>
    </row>
    <row r="77" spans="1:39" ht="25.5" outlineLevel="5" x14ac:dyDescent="0.25">
      <c r="A77" s="11" t="s">
        <v>68</v>
      </c>
      <c r="B77" s="12" t="s">
        <v>43</v>
      </c>
      <c r="C77" s="12" t="s">
        <v>61</v>
      </c>
      <c r="D77" s="12" t="s">
        <v>69</v>
      </c>
      <c r="E77" s="12" t="s">
        <v>7</v>
      </c>
      <c r="F77" s="12" t="s">
        <v>7</v>
      </c>
      <c r="G77" s="12"/>
      <c r="H77" s="12"/>
      <c r="I77" s="12"/>
      <c r="J77" s="13">
        <v>120000</v>
      </c>
      <c r="K77" s="13">
        <v>120000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120000</v>
      </c>
      <c r="T77" s="13">
        <v>120000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f t="shared" ref="AH77:AH140" si="2">AC77/J77*100</f>
        <v>0</v>
      </c>
      <c r="AI77" s="14">
        <f t="shared" ref="AI77:AI140" si="3">AC77/K77*100</f>
        <v>0</v>
      </c>
      <c r="AJ77" s="13">
        <v>0</v>
      </c>
      <c r="AK77" s="15">
        <v>0</v>
      </c>
      <c r="AL77" s="13">
        <v>0</v>
      </c>
      <c r="AM77" s="1"/>
    </row>
    <row r="78" spans="1:39" ht="38.25" outlineLevel="6" x14ac:dyDescent="0.25">
      <c r="A78" s="11" t="s">
        <v>18</v>
      </c>
      <c r="B78" s="12" t="s">
        <v>43</v>
      </c>
      <c r="C78" s="12" t="s">
        <v>61</v>
      </c>
      <c r="D78" s="12" t="s">
        <v>69</v>
      </c>
      <c r="E78" s="12" t="s">
        <v>19</v>
      </c>
      <c r="F78" s="12" t="s">
        <v>7</v>
      </c>
      <c r="G78" s="12"/>
      <c r="H78" s="12"/>
      <c r="I78" s="12"/>
      <c r="J78" s="13">
        <v>120000</v>
      </c>
      <c r="K78" s="13">
        <v>120000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120000</v>
      </c>
      <c r="T78" s="13">
        <v>120000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f t="shared" si="2"/>
        <v>0</v>
      </c>
      <c r="AI78" s="14">
        <f t="shared" si="3"/>
        <v>0</v>
      </c>
      <c r="AJ78" s="13">
        <v>0</v>
      </c>
      <c r="AK78" s="15">
        <v>0</v>
      </c>
      <c r="AL78" s="13">
        <v>0</v>
      </c>
      <c r="AM78" s="1"/>
    </row>
    <row r="79" spans="1:39" ht="38.25" outlineLevel="7" x14ac:dyDescent="0.25">
      <c r="A79" s="11" t="s">
        <v>20</v>
      </c>
      <c r="B79" s="12" t="s">
        <v>43</v>
      </c>
      <c r="C79" s="12" t="s">
        <v>61</v>
      </c>
      <c r="D79" s="12" t="s">
        <v>69</v>
      </c>
      <c r="E79" s="12" t="s">
        <v>21</v>
      </c>
      <c r="F79" s="12" t="s">
        <v>7</v>
      </c>
      <c r="G79" s="12"/>
      <c r="H79" s="12"/>
      <c r="I79" s="12"/>
      <c r="J79" s="13">
        <v>120000</v>
      </c>
      <c r="K79" s="13">
        <v>120000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120000</v>
      </c>
      <c r="T79" s="13">
        <v>120000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f t="shared" si="2"/>
        <v>0</v>
      </c>
      <c r="AI79" s="14">
        <f t="shared" si="3"/>
        <v>0</v>
      </c>
      <c r="AJ79" s="13">
        <v>0</v>
      </c>
      <c r="AK79" s="15">
        <v>0</v>
      </c>
      <c r="AL79" s="13">
        <v>0</v>
      </c>
      <c r="AM79" s="1"/>
    </row>
    <row r="80" spans="1:39" outlineLevel="3" x14ac:dyDescent="0.25">
      <c r="A80" s="11" t="s">
        <v>38</v>
      </c>
      <c r="B80" s="12" t="s">
        <v>43</v>
      </c>
      <c r="C80" s="12" t="s">
        <v>61</v>
      </c>
      <c r="D80" s="12" t="s">
        <v>39</v>
      </c>
      <c r="E80" s="12" t="s">
        <v>7</v>
      </c>
      <c r="F80" s="12" t="s">
        <v>7</v>
      </c>
      <c r="G80" s="12"/>
      <c r="H80" s="12"/>
      <c r="I80" s="12"/>
      <c r="J80" s="13">
        <v>36770000</v>
      </c>
      <c r="K80" s="13">
        <v>36929776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36770000</v>
      </c>
      <c r="T80" s="13">
        <v>36929776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22868529.850000001</v>
      </c>
      <c r="AD80" s="13">
        <v>0</v>
      </c>
      <c r="AE80" s="13">
        <v>0</v>
      </c>
      <c r="AF80" s="13">
        <v>0</v>
      </c>
      <c r="AG80" s="13">
        <v>-22868529.850000001</v>
      </c>
      <c r="AH80" s="13">
        <f t="shared" si="2"/>
        <v>62.19344533587163</v>
      </c>
      <c r="AI80" s="14">
        <f t="shared" si="3"/>
        <v>61.92436653284873</v>
      </c>
      <c r="AJ80" s="13">
        <v>0</v>
      </c>
      <c r="AK80" s="15">
        <v>0.61924366532848718</v>
      </c>
      <c r="AL80" s="13">
        <v>0</v>
      </c>
      <c r="AM80" s="1"/>
    </row>
    <row r="81" spans="1:39" ht="38.25" outlineLevel="4" x14ac:dyDescent="0.25">
      <c r="A81" s="11" t="s">
        <v>70</v>
      </c>
      <c r="B81" s="12" t="s">
        <v>43</v>
      </c>
      <c r="C81" s="12" t="s">
        <v>61</v>
      </c>
      <c r="D81" s="12" t="s">
        <v>71</v>
      </c>
      <c r="E81" s="12" t="s">
        <v>7</v>
      </c>
      <c r="F81" s="12" t="s">
        <v>7</v>
      </c>
      <c r="G81" s="12"/>
      <c r="H81" s="12"/>
      <c r="I81" s="12"/>
      <c r="J81" s="13">
        <v>36770000</v>
      </c>
      <c r="K81" s="13">
        <v>36770000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36770000</v>
      </c>
      <c r="T81" s="13">
        <v>36770000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22708753.850000001</v>
      </c>
      <c r="AD81" s="13">
        <v>0</v>
      </c>
      <c r="AE81" s="13">
        <v>0</v>
      </c>
      <c r="AF81" s="13">
        <v>0</v>
      </c>
      <c r="AG81" s="13">
        <v>-22708753.850000001</v>
      </c>
      <c r="AH81" s="13">
        <f t="shared" si="2"/>
        <v>61.758917187924943</v>
      </c>
      <c r="AI81" s="14">
        <f t="shared" si="3"/>
        <v>61.758917187924943</v>
      </c>
      <c r="AJ81" s="13">
        <v>0</v>
      </c>
      <c r="AK81" s="15">
        <v>0.61758917187924944</v>
      </c>
      <c r="AL81" s="13">
        <v>0</v>
      </c>
      <c r="AM81" s="1"/>
    </row>
    <row r="82" spans="1:39" ht="76.5" outlineLevel="6" x14ac:dyDescent="0.25">
      <c r="A82" s="11" t="s">
        <v>28</v>
      </c>
      <c r="B82" s="12" t="s">
        <v>43</v>
      </c>
      <c r="C82" s="12" t="s">
        <v>61</v>
      </c>
      <c r="D82" s="12" t="s">
        <v>71</v>
      </c>
      <c r="E82" s="12" t="s">
        <v>29</v>
      </c>
      <c r="F82" s="12" t="s">
        <v>7</v>
      </c>
      <c r="G82" s="12"/>
      <c r="H82" s="12"/>
      <c r="I82" s="12"/>
      <c r="J82" s="13">
        <v>29223000</v>
      </c>
      <c r="K82" s="13">
        <v>29223000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29223000</v>
      </c>
      <c r="T82" s="13">
        <v>29223000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18644775.920000002</v>
      </c>
      <c r="AD82" s="13">
        <v>0</v>
      </c>
      <c r="AE82" s="13">
        <v>0</v>
      </c>
      <c r="AF82" s="13">
        <v>0</v>
      </c>
      <c r="AG82" s="13">
        <v>-18644775.920000002</v>
      </c>
      <c r="AH82" s="13">
        <f t="shared" si="2"/>
        <v>63.801717551243883</v>
      </c>
      <c r="AI82" s="14">
        <f t="shared" si="3"/>
        <v>63.801717551243883</v>
      </c>
      <c r="AJ82" s="13">
        <v>0</v>
      </c>
      <c r="AK82" s="15">
        <v>0.63801717551243886</v>
      </c>
      <c r="AL82" s="13">
        <v>0</v>
      </c>
      <c r="AM82" s="1"/>
    </row>
    <row r="83" spans="1:39" ht="25.5" outlineLevel="7" x14ac:dyDescent="0.25">
      <c r="A83" s="11" t="s">
        <v>72</v>
      </c>
      <c r="B83" s="12" t="s">
        <v>43</v>
      </c>
      <c r="C83" s="12" t="s">
        <v>61</v>
      </c>
      <c r="D83" s="12" t="s">
        <v>71</v>
      </c>
      <c r="E83" s="12" t="s">
        <v>73</v>
      </c>
      <c r="F83" s="12" t="s">
        <v>7</v>
      </c>
      <c r="G83" s="12"/>
      <c r="H83" s="12"/>
      <c r="I83" s="12"/>
      <c r="J83" s="13">
        <v>29223000</v>
      </c>
      <c r="K83" s="13">
        <v>29223000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29223000</v>
      </c>
      <c r="T83" s="13">
        <v>29223000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18644775.920000002</v>
      </c>
      <c r="AD83" s="13">
        <v>0</v>
      </c>
      <c r="AE83" s="13">
        <v>0</v>
      </c>
      <c r="AF83" s="13">
        <v>0</v>
      </c>
      <c r="AG83" s="13">
        <v>-18644775.920000002</v>
      </c>
      <c r="AH83" s="13">
        <f t="shared" si="2"/>
        <v>63.801717551243883</v>
      </c>
      <c r="AI83" s="14">
        <f t="shared" si="3"/>
        <v>63.801717551243883</v>
      </c>
      <c r="AJ83" s="13">
        <v>0</v>
      </c>
      <c r="AK83" s="15">
        <v>0.63801717551243886</v>
      </c>
      <c r="AL83" s="13">
        <v>0</v>
      </c>
      <c r="AM83" s="1"/>
    </row>
    <row r="84" spans="1:39" ht="38.25" outlineLevel="6" x14ac:dyDescent="0.25">
      <c r="A84" s="11" t="s">
        <v>18</v>
      </c>
      <c r="B84" s="12" t="s">
        <v>43</v>
      </c>
      <c r="C84" s="12" t="s">
        <v>61</v>
      </c>
      <c r="D84" s="12" t="s">
        <v>71</v>
      </c>
      <c r="E84" s="12" t="s">
        <v>19</v>
      </c>
      <c r="F84" s="12" t="s">
        <v>7</v>
      </c>
      <c r="G84" s="12"/>
      <c r="H84" s="12"/>
      <c r="I84" s="12"/>
      <c r="J84" s="13">
        <v>7502000</v>
      </c>
      <c r="K84" s="13">
        <v>7502000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7502000</v>
      </c>
      <c r="T84" s="13">
        <v>7502000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4052611.93</v>
      </c>
      <c r="AD84" s="13">
        <v>0</v>
      </c>
      <c r="AE84" s="13">
        <v>0</v>
      </c>
      <c r="AF84" s="13">
        <v>0</v>
      </c>
      <c r="AG84" s="13">
        <v>-4052611.93</v>
      </c>
      <c r="AH84" s="13">
        <f t="shared" si="2"/>
        <v>54.020420287923223</v>
      </c>
      <c r="AI84" s="14">
        <f t="shared" si="3"/>
        <v>54.020420287923223</v>
      </c>
      <c r="AJ84" s="13">
        <v>0</v>
      </c>
      <c r="AK84" s="15">
        <v>0.54020420287923221</v>
      </c>
      <c r="AL84" s="13">
        <v>0</v>
      </c>
      <c r="AM84" s="1"/>
    </row>
    <row r="85" spans="1:39" ht="38.25" outlineLevel="7" x14ac:dyDescent="0.25">
      <c r="A85" s="11" t="s">
        <v>20</v>
      </c>
      <c r="B85" s="12" t="s">
        <v>43</v>
      </c>
      <c r="C85" s="12" t="s">
        <v>61</v>
      </c>
      <c r="D85" s="12" t="s">
        <v>71</v>
      </c>
      <c r="E85" s="12" t="s">
        <v>21</v>
      </c>
      <c r="F85" s="12" t="s">
        <v>7</v>
      </c>
      <c r="G85" s="12"/>
      <c r="H85" s="12"/>
      <c r="I85" s="12"/>
      <c r="J85" s="13">
        <v>7502000</v>
      </c>
      <c r="K85" s="13">
        <v>7502000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7502000</v>
      </c>
      <c r="T85" s="13">
        <v>7502000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4052611.93</v>
      </c>
      <c r="AD85" s="13">
        <v>0</v>
      </c>
      <c r="AE85" s="13">
        <v>0</v>
      </c>
      <c r="AF85" s="13">
        <v>0</v>
      </c>
      <c r="AG85" s="13">
        <v>-4052611.93</v>
      </c>
      <c r="AH85" s="13">
        <f t="shared" si="2"/>
        <v>54.020420287923223</v>
      </c>
      <c r="AI85" s="14">
        <f t="shared" si="3"/>
        <v>54.020420287923223</v>
      </c>
      <c r="AJ85" s="13">
        <v>0</v>
      </c>
      <c r="AK85" s="15">
        <v>0.54020420287923221</v>
      </c>
      <c r="AL85" s="13">
        <v>0</v>
      </c>
      <c r="AM85" s="1"/>
    </row>
    <row r="86" spans="1:39" outlineLevel="6" x14ac:dyDescent="0.25">
      <c r="A86" s="11" t="s">
        <v>74</v>
      </c>
      <c r="B86" s="12" t="s">
        <v>43</v>
      </c>
      <c r="C86" s="12" t="s">
        <v>61</v>
      </c>
      <c r="D86" s="12" t="s">
        <v>71</v>
      </c>
      <c r="E86" s="12" t="s">
        <v>75</v>
      </c>
      <c r="F86" s="12" t="s">
        <v>7</v>
      </c>
      <c r="G86" s="12"/>
      <c r="H86" s="12"/>
      <c r="I86" s="12"/>
      <c r="J86" s="13">
        <v>45000</v>
      </c>
      <c r="K86" s="13">
        <v>45000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45000</v>
      </c>
      <c r="T86" s="13">
        <v>45000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11366</v>
      </c>
      <c r="AD86" s="13">
        <v>0</v>
      </c>
      <c r="AE86" s="13">
        <v>0</v>
      </c>
      <c r="AF86" s="13">
        <v>0</v>
      </c>
      <c r="AG86" s="13">
        <v>-11366</v>
      </c>
      <c r="AH86" s="13">
        <f t="shared" si="2"/>
        <v>25.257777777777779</v>
      </c>
      <c r="AI86" s="14">
        <f t="shared" si="3"/>
        <v>25.257777777777779</v>
      </c>
      <c r="AJ86" s="13">
        <v>0</v>
      </c>
      <c r="AK86" s="15">
        <v>0.25257777777777779</v>
      </c>
      <c r="AL86" s="13">
        <v>0</v>
      </c>
      <c r="AM86" s="1"/>
    </row>
    <row r="87" spans="1:39" ht="25.5" outlineLevel="7" x14ac:dyDescent="0.25">
      <c r="A87" s="11" t="s">
        <v>76</v>
      </c>
      <c r="B87" s="12" t="s">
        <v>43</v>
      </c>
      <c r="C87" s="12" t="s">
        <v>61</v>
      </c>
      <c r="D87" s="12" t="s">
        <v>71</v>
      </c>
      <c r="E87" s="12" t="s">
        <v>77</v>
      </c>
      <c r="F87" s="12" t="s">
        <v>7</v>
      </c>
      <c r="G87" s="12"/>
      <c r="H87" s="12"/>
      <c r="I87" s="12"/>
      <c r="J87" s="13">
        <v>45000</v>
      </c>
      <c r="K87" s="13">
        <v>45000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45000</v>
      </c>
      <c r="T87" s="13">
        <v>45000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11366</v>
      </c>
      <c r="AD87" s="13">
        <v>0</v>
      </c>
      <c r="AE87" s="13">
        <v>0</v>
      </c>
      <c r="AF87" s="13">
        <v>0</v>
      </c>
      <c r="AG87" s="13">
        <v>-11366</v>
      </c>
      <c r="AH87" s="13">
        <f t="shared" si="2"/>
        <v>25.257777777777779</v>
      </c>
      <c r="AI87" s="14">
        <f t="shared" si="3"/>
        <v>25.257777777777779</v>
      </c>
      <c r="AJ87" s="13">
        <v>0</v>
      </c>
      <c r="AK87" s="15">
        <v>0.25257777777777779</v>
      </c>
      <c r="AL87" s="13">
        <v>0</v>
      </c>
      <c r="AM87" s="1"/>
    </row>
    <row r="88" spans="1:39" ht="38.25" outlineLevel="4" x14ac:dyDescent="0.25">
      <c r="A88" s="11" t="s">
        <v>78</v>
      </c>
      <c r="B88" s="12" t="s">
        <v>43</v>
      </c>
      <c r="C88" s="12" t="s">
        <v>61</v>
      </c>
      <c r="D88" s="12" t="s">
        <v>79</v>
      </c>
      <c r="E88" s="12" t="s">
        <v>7</v>
      </c>
      <c r="F88" s="12" t="s">
        <v>7</v>
      </c>
      <c r="G88" s="12"/>
      <c r="H88" s="12"/>
      <c r="I88" s="12"/>
      <c r="J88" s="13">
        <v>0</v>
      </c>
      <c r="K88" s="13">
        <v>159776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159776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159776</v>
      </c>
      <c r="AD88" s="13">
        <v>0</v>
      </c>
      <c r="AE88" s="13">
        <v>0</v>
      </c>
      <c r="AF88" s="13">
        <v>0</v>
      </c>
      <c r="AG88" s="13">
        <v>-159776</v>
      </c>
      <c r="AH88" s="13">
        <v>0</v>
      </c>
      <c r="AI88" s="14">
        <f t="shared" si="3"/>
        <v>100</v>
      </c>
      <c r="AJ88" s="13">
        <v>0</v>
      </c>
      <c r="AK88" s="15">
        <v>1</v>
      </c>
      <c r="AL88" s="13">
        <v>0</v>
      </c>
      <c r="AM88" s="1"/>
    </row>
    <row r="89" spans="1:39" ht="38.25" outlineLevel="6" x14ac:dyDescent="0.25">
      <c r="A89" s="11" t="s">
        <v>18</v>
      </c>
      <c r="B89" s="12" t="s">
        <v>43</v>
      </c>
      <c r="C89" s="12" t="s">
        <v>61</v>
      </c>
      <c r="D89" s="12" t="s">
        <v>79</v>
      </c>
      <c r="E89" s="12" t="s">
        <v>19</v>
      </c>
      <c r="F89" s="12" t="s">
        <v>7</v>
      </c>
      <c r="G89" s="12"/>
      <c r="H89" s="12"/>
      <c r="I89" s="12"/>
      <c r="J89" s="13">
        <v>0</v>
      </c>
      <c r="K89" s="13">
        <v>106276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106276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106276</v>
      </c>
      <c r="AD89" s="13">
        <v>0</v>
      </c>
      <c r="AE89" s="13">
        <v>0</v>
      </c>
      <c r="AF89" s="13">
        <v>0</v>
      </c>
      <c r="AG89" s="13">
        <v>-106276</v>
      </c>
      <c r="AH89" s="13">
        <v>0</v>
      </c>
      <c r="AI89" s="14">
        <f t="shared" si="3"/>
        <v>100</v>
      </c>
      <c r="AJ89" s="13">
        <v>0</v>
      </c>
      <c r="AK89" s="15">
        <v>1</v>
      </c>
      <c r="AL89" s="13">
        <v>0</v>
      </c>
      <c r="AM89" s="1"/>
    </row>
    <row r="90" spans="1:39" ht="38.25" outlineLevel="7" x14ac:dyDescent="0.25">
      <c r="A90" s="11" t="s">
        <v>20</v>
      </c>
      <c r="B90" s="12" t="s">
        <v>43</v>
      </c>
      <c r="C90" s="12" t="s">
        <v>61</v>
      </c>
      <c r="D90" s="12" t="s">
        <v>79</v>
      </c>
      <c r="E90" s="12" t="s">
        <v>21</v>
      </c>
      <c r="F90" s="12" t="s">
        <v>7</v>
      </c>
      <c r="G90" s="12"/>
      <c r="H90" s="12"/>
      <c r="I90" s="12"/>
      <c r="J90" s="13">
        <v>0</v>
      </c>
      <c r="K90" s="13">
        <v>106276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106276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106276</v>
      </c>
      <c r="AD90" s="13">
        <v>0</v>
      </c>
      <c r="AE90" s="13">
        <v>0</v>
      </c>
      <c r="AF90" s="13">
        <v>0</v>
      </c>
      <c r="AG90" s="13">
        <v>-106276</v>
      </c>
      <c r="AH90" s="13">
        <v>0</v>
      </c>
      <c r="AI90" s="14">
        <f t="shared" si="3"/>
        <v>100</v>
      </c>
      <c r="AJ90" s="13">
        <v>0</v>
      </c>
      <c r="AK90" s="15">
        <v>1</v>
      </c>
      <c r="AL90" s="13">
        <v>0</v>
      </c>
      <c r="AM90" s="1"/>
    </row>
    <row r="91" spans="1:39" ht="25.5" outlineLevel="6" x14ac:dyDescent="0.25">
      <c r="A91" s="11" t="s">
        <v>80</v>
      </c>
      <c r="B91" s="12" t="s">
        <v>43</v>
      </c>
      <c r="C91" s="12" t="s">
        <v>61</v>
      </c>
      <c r="D91" s="12" t="s">
        <v>79</v>
      </c>
      <c r="E91" s="12" t="s">
        <v>81</v>
      </c>
      <c r="F91" s="12" t="s">
        <v>7</v>
      </c>
      <c r="G91" s="12"/>
      <c r="H91" s="12"/>
      <c r="I91" s="12"/>
      <c r="J91" s="13">
        <v>0</v>
      </c>
      <c r="K91" s="13">
        <v>53500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53500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53500</v>
      </c>
      <c r="AD91" s="13">
        <v>0</v>
      </c>
      <c r="AE91" s="13">
        <v>0</v>
      </c>
      <c r="AF91" s="13">
        <v>0</v>
      </c>
      <c r="AG91" s="13">
        <v>-53500</v>
      </c>
      <c r="AH91" s="13">
        <v>0</v>
      </c>
      <c r="AI91" s="14">
        <f t="shared" si="3"/>
        <v>100</v>
      </c>
      <c r="AJ91" s="13">
        <v>0</v>
      </c>
      <c r="AK91" s="15">
        <v>1</v>
      </c>
      <c r="AL91" s="13">
        <v>0</v>
      </c>
      <c r="AM91" s="1"/>
    </row>
    <row r="92" spans="1:39" ht="38.25" outlineLevel="7" x14ac:dyDescent="0.25">
      <c r="A92" s="11" t="s">
        <v>82</v>
      </c>
      <c r="B92" s="12" t="s">
        <v>43</v>
      </c>
      <c r="C92" s="12" t="s">
        <v>61</v>
      </c>
      <c r="D92" s="12" t="s">
        <v>79</v>
      </c>
      <c r="E92" s="12" t="s">
        <v>83</v>
      </c>
      <c r="F92" s="12" t="s">
        <v>7</v>
      </c>
      <c r="G92" s="12"/>
      <c r="H92" s="12"/>
      <c r="I92" s="12"/>
      <c r="J92" s="13">
        <v>0</v>
      </c>
      <c r="K92" s="13">
        <v>50000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50000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50000</v>
      </c>
      <c r="AD92" s="13">
        <v>0</v>
      </c>
      <c r="AE92" s="13">
        <v>0</v>
      </c>
      <c r="AF92" s="13">
        <v>0</v>
      </c>
      <c r="AG92" s="13">
        <v>-50000</v>
      </c>
      <c r="AH92" s="13">
        <v>0</v>
      </c>
      <c r="AI92" s="14">
        <f t="shared" si="3"/>
        <v>100</v>
      </c>
      <c r="AJ92" s="13">
        <v>0</v>
      </c>
      <c r="AK92" s="15">
        <v>1</v>
      </c>
      <c r="AL92" s="13">
        <v>0</v>
      </c>
      <c r="AM92" s="1"/>
    </row>
    <row r="93" spans="1:39" outlineLevel="7" x14ac:dyDescent="0.25">
      <c r="A93" s="11" t="s">
        <v>84</v>
      </c>
      <c r="B93" s="12" t="s">
        <v>43</v>
      </c>
      <c r="C93" s="12" t="s">
        <v>61</v>
      </c>
      <c r="D93" s="12" t="s">
        <v>79</v>
      </c>
      <c r="E93" s="12" t="s">
        <v>85</v>
      </c>
      <c r="F93" s="12" t="s">
        <v>7</v>
      </c>
      <c r="G93" s="12"/>
      <c r="H93" s="12"/>
      <c r="I93" s="12"/>
      <c r="J93" s="13">
        <v>0</v>
      </c>
      <c r="K93" s="13">
        <v>3500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3500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3500</v>
      </c>
      <c r="AD93" s="13">
        <v>0</v>
      </c>
      <c r="AE93" s="13">
        <v>0</v>
      </c>
      <c r="AF93" s="13">
        <v>0</v>
      </c>
      <c r="AG93" s="13">
        <v>-3500</v>
      </c>
      <c r="AH93" s="13">
        <v>0</v>
      </c>
      <c r="AI93" s="14">
        <f t="shared" si="3"/>
        <v>100</v>
      </c>
      <c r="AJ93" s="13">
        <v>0</v>
      </c>
      <c r="AK93" s="15">
        <v>1</v>
      </c>
      <c r="AL93" s="13">
        <v>0</v>
      </c>
      <c r="AM93" s="1"/>
    </row>
    <row r="94" spans="1:39" outlineLevel="1" x14ac:dyDescent="0.25">
      <c r="A94" s="11" t="s">
        <v>86</v>
      </c>
      <c r="B94" s="12" t="s">
        <v>43</v>
      </c>
      <c r="C94" s="12" t="s">
        <v>87</v>
      </c>
      <c r="D94" s="12" t="s">
        <v>6</v>
      </c>
      <c r="E94" s="12" t="s">
        <v>7</v>
      </c>
      <c r="F94" s="12" t="s">
        <v>7</v>
      </c>
      <c r="G94" s="12"/>
      <c r="H94" s="12"/>
      <c r="I94" s="12"/>
      <c r="J94" s="13">
        <v>1587300</v>
      </c>
      <c r="K94" s="13">
        <v>1587300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1587300</v>
      </c>
      <c r="T94" s="13">
        <v>1587300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795677.2</v>
      </c>
      <c r="AD94" s="13">
        <v>0</v>
      </c>
      <c r="AE94" s="13">
        <v>0</v>
      </c>
      <c r="AF94" s="13">
        <v>0</v>
      </c>
      <c r="AG94" s="13">
        <v>-795677.2</v>
      </c>
      <c r="AH94" s="13">
        <f t="shared" si="2"/>
        <v>50.127713727713733</v>
      </c>
      <c r="AI94" s="14">
        <f t="shared" si="3"/>
        <v>50.127713727713733</v>
      </c>
      <c r="AJ94" s="13">
        <v>0</v>
      </c>
      <c r="AK94" s="15">
        <v>0.5012771372771373</v>
      </c>
      <c r="AL94" s="13">
        <v>0</v>
      </c>
      <c r="AM94" s="1"/>
    </row>
    <row r="95" spans="1:39" ht="25.5" outlineLevel="2" x14ac:dyDescent="0.25">
      <c r="A95" s="11" t="s">
        <v>88</v>
      </c>
      <c r="B95" s="12" t="s">
        <v>43</v>
      </c>
      <c r="C95" s="12" t="s">
        <v>89</v>
      </c>
      <c r="D95" s="12" t="s">
        <v>6</v>
      </c>
      <c r="E95" s="12" t="s">
        <v>7</v>
      </c>
      <c r="F95" s="12" t="s">
        <v>7</v>
      </c>
      <c r="G95" s="12"/>
      <c r="H95" s="12"/>
      <c r="I95" s="12"/>
      <c r="J95" s="13">
        <v>1447300</v>
      </c>
      <c r="K95" s="13">
        <v>1447300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1447300</v>
      </c>
      <c r="T95" s="13">
        <v>1447300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682400</v>
      </c>
      <c r="AD95" s="13">
        <v>0</v>
      </c>
      <c r="AE95" s="13">
        <v>0</v>
      </c>
      <c r="AF95" s="13">
        <v>0</v>
      </c>
      <c r="AG95" s="13">
        <v>-682400</v>
      </c>
      <c r="AH95" s="13">
        <f t="shared" si="2"/>
        <v>47.149865266358049</v>
      </c>
      <c r="AI95" s="14">
        <f t="shared" si="3"/>
        <v>47.149865266358049</v>
      </c>
      <c r="AJ95" s="13">
        <v>0</v>
      </c>
      <c r="AK95" s="15">
        <v>0.47149865266358049</v>
      </c>
      <c r="AL95" s="13">
        <v>0</v>
      </c>
      <c r="AM95" s="1"/>
    </row>
    <row r="96" spans="1:39" outlineLevel="3" x14ac:dyDescent="0.25">
      <c r="A96" s="11" t="s">
        <v>38</v>
      </c>
      <c r="B96" s="12" t="s">
        <v>43</v>
      </c>
      <c r="C96" s="12" t="s">
        <v>89</v>
      </c>
      <c r="D96" s="12" t="s">
        <v>39</v>
      </c>
      <c r="E96" s="12" t="s">
        <v>7</v>
      </c>
      <c r="F96" s="12" t="s">
        <v>7</v>
      </c>
      <c r="G96" s="12"/>
      <c r="H96" s="12"/>
      <c r="I96" s="12"/>
      <c r="J96" s="13">
        <v>1447300</v>
      </c>
      <c r="K96" s="13">
        <v>1447300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1447300</v>
      </c>
      <c r="T96" s="13">
        <v>1447300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682400</v>
      </c>
      <c r="AD96" s="13">
        <v>0</v>
      </c>
      <c r="AE96" s="13">
        <v>0</v>
      </c>
      <c r="AF96" s="13">
        <v>0</v>
      </c>
      <c r="AG96" s="13">
        <v>-682400</v>
      </c>
      <c r="AH96" s="13">
        <f t="shared" si="2"/>
        <v>47.149865266358049</v>
      </c>
      <c r="AI96" s="14">
        <f t="shared" si="3"/>
        <v>47.149865266358049</v>
      </c>
      <c r="AJ96" s="13">
        <v>0</v>
      </c>
      <c r="AK96" s="15">
        <v>0.47149865266358049</v>
      </c>
      <c r="AL96" s="13">
        <v>0</v>
      </c>
      <c r="AM96" s="1"/>
    </row>
    <row r="97" spans="1:39" ht="38.25" outlineLevel="4" x14ac:dyDescent="0.25">
      <c r="A97" s="11" t="s">
        <v>56</v>
      </c>
      <c r="B97" s="12" t="s">
        <v>43</v>
      </c>
      <c r="C97" s="12" t="s">
        <v>89</v>
      </c>
      <c r="D97" s="12" t="s">
        <v>57</v>
      </c>
      <c r="E97" s="12" t="s">
        <v>7</v>
      </c>
      <c r="F97" s="12" t="s">
        <v>7</v>
      </c>
      <c r="G97" s="12"/>
      <c r="H97" s="12"/>
      <c r="I97" s="12"/>
      <c r="J97" s="13">
        <v>1447300</v>
      </c>
      <c r="K97" s="13">
        <v>1447300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1447300</v>
      </c>
      <c r="T97" s="13">
        <v>1447300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682400</v>
      </c>
      <c r="AD97" s="13">
        <v>0</v>
      </c>
      <c r="AE97" s="13">
        <v>0</v>
      </c>
      <c r="AF97" s="13">
        <v>0</v>
      </c>
      <c r="AG97" s="13">
        <v>-682400</v>
      </c>
      <c r="AH97" s="13">
        <f t="shared" si="2"/>
        <v>47.149865266358049</v>
      </c>
      <c r="AI97" s="14">
        <f t="shared" si="3"/>
        <v>47.149865266358049</v>
      </c>
      <c r="AJ97" s="13">
        <v>0</v>
      </c>
      <c r="AK97" s="15">
        <v>0.47149865266358049</v>
      </c>
      <c r="AL97" s="13">
        <v>0</v>
      </c>
      <c r="AM97" s="1"/>
    </row>
    <row r="98" spans="1:39" ht="76.5" outlineLevel="6" x14ac:dyDescent="0.25">
      <c r="A98" s="11" t="s">
        <v>28</v>
      </c>
      <c r="B98" s="12" t="s">
        <v>43</v>
      </c>
      <c r="C98" s="12" t="s">
        <v>89</v>
      </c>
      <c r="D98" s="12" t="s">
        <v>57</v>
      </c>
      <c r="E98" s="12" t="s">
        <v>29</v>
      </c>
      <c r="F98" s="12" t="s">
        <v>7</v>
      </c>
      <c r="G98" s="12"/>
      <c r="H98" s="12"/>
      <c r="I98" s="12"/>
      <c r="J98" s="13">
        <v>1447300</v>
      </c>
      <c r="K98" s="13">
        <v>1447300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1447300</v>
      </c>
      <c r="T98" s="13">
        <v>1447300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682400</v>
      </c>
      <c r="AD98" s="13">
        <v>0</v>
      </c>
      <c r="AE98" s="13">
        <v>0</v>
      </c>
      <c r="AF98" s="13">
        <v>0</v>
      </c>
      <c r="AG98" s="13">
        <v>-682400</v>
      </c>
      <c r="AH98" s="13">
        <f t="shared" si="2"/>
        <v>47.149865266358049</v>
      </c>
      <c r="AI98" s="14">
        <f t="shared" si="3"/>
        <v>47.149865266358049</v>
      </c>
      <c r="AJ98" s="13">
        <v>0</v>
      </c>
      <c r="AK98" s="15">
        <v>0.47149865266358049</v>
      </c>
      <c r="AL98" s="13">
        <v>0</v>
      </c>
      <c r="AM98" s="1"/>
    </row>
    <row r="99" spans="1:39" ht="25.5" outlineLevel="7" x14ac:dyDescent="0.25">
      <c r="A99" s="11" t="s">
        <v>30</v>
      </c>
      <c r="B99" s="12" t="s">
        <v>43</v>
      </c>
      <c r="C99" s="12" t="s">
        <v>89</v>
      </c>
      <c r="D99" s="12" t="s">
        <v>57</v>
      </c>
      <c r="E99" s="12" t="s">
        <v>31</v>
      </c>
      <c r="F99" s="12" t="s">
        <v>7</v>
      </c>
      <c r="G99" s="12"/>
      <c r="H99" s="12"/>
      <c r="I99" s="12"/>
      <c r="J99" s="13">
        <v>1447300</v>
      </c>
      <c r="K99" s="13">
        <v>1447300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1447300</v>
      </c>
      <c r="T99" s="13">
        <v>1447300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682400</v>
      </c>
      <c r="AD99" s="13">
        <v>0</v>
      </c>
      <c r="AE99" s="13">
        <v>0</v>
      </c>
      <c r="AF99" s="13">
        <v>0</v>
      </c>
      <c r="AG99" s="13">
        <v>-682400</v>
      </c>
      <c r="AH99" s="13">
        <f t="shared" si="2"/>
        <v>47.149865266358049</v>
      </c>
      <c r="AI99" s="14">
        <f t="shared" si="3"/>
        <v>47.149865266358049</v>
      </c>
      <c r="AJ99" s="13">
        <v>0</v>
      </c>
      <c r="AK99" s="15">
        <v>0.47149865266358049</v>
      </c>
      <c r="AL99" s="13">
        <v>0</v>
      </c>
      <c r="AM99" s="1"/>
    </row>
    <row r="100" spans="1:39" ht="25.5" outlineLevel="2" x14ac:dyDescent="0.25">
      <c r="A100" s="11" t="s">
        <v>90</v>
      </c>
      <c r="B100" s="12" t="s">
        <v>43</v>
      </c>
      <c r="C100" s="12" t="s">
        <v>91</v>
      </c>
      <c r="D100" s="12" t="s">
        <v>6</v>
      </c>
      <c r="E100" s="12" t="s">
        <v>7</v>
      </c>
      <c r="F100" s="12" t="s">
        <v>7</v>
      </c>
      <c r="G100" s="12"/>
      <c r="H100" s="12"/>
      <c r="I100" s="12"/>
      <c r="J100" s="13">
        <v>140000</v>
      </c>
      <c r="K100" s="13">
        <v>140000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140000</v>
      </c>
      <c r="T100" s="13">
        <v>140000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113277.2</v>
      </c>
      <c r="AD100" s="13">
        <v>0</v>
      </c>
      <c r="AE100" s="13">
        <v>0</v>
      </c>
      <c r="AF100" s="13">
        <v>0</v>
      </c>
      <c r="AG100" s="13">
        <v>-113277.2</v>
      </c>
      <c r="AH100" s="13">
        <f t="shared" si="2"/>
        <v>80.912285714285716</v>
      </c>
      <c r="AI100" s="14">
        <f t="shared" si="3"/>
        <v>80.912285714285716</v>
      </c>
      <c r="AJ100" s="13">
        <v>0</v>
      </c>
      <c r="AK100" s="15">
        <v>0.80912285714285714</v>
      </c>
      <c r="AL100" s="13">
        <v>0</v>
      </c>
      <c r="AM100" s="1"/>
    </row>
    <row r="101" spans="1:39" ht="38.25" outlineLevel="3" x14ac:dyDescent="0.25">
      <c r="A101" s="11" t="s">
        <v>22</v>
      </c>
      <c r="B101" s="12" t="s">
        <v>43</v>
      </c>
      <c r="C101" s="12" t="s">
        <v>91</v>
      </c>
      <c r="D101" s="12" t="s">
        <v>23</v>
      </c>
      <c r="E101" s="12" t="s">
        <v>7</v>
      </c>
      <c r="F101" s="12" t="s">
        <v>7</v>
      </c>
      <c r="G101" s="12"/>
      <c r="H101" s="12"/>
      <c r="I101" s="12"/>
      <c r="J101" s="13">
        <v>140000</v>
      </c>
      <c r="K101" s="13">
        <v>140000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140000</v>
      </c>
      <c r="T101" s="13">
        <v>140000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113277.2</v>
      </c>
      <c r="AD101" s="13">
        <v>0</v>
      </c>
      <c r="AE101" s="13">
        <v>0</v>
      </c>
      <c r="AF101" s="13">
        <v>0</v>
      </c>
      <c r="AG101" s="13">
        <v>-113277.2</v>
      </c>
      <c r="AH101" s="13">
        <f t="shared" si="2"/>
        <v>80.912285714285716</v>
      </c>
      <c r="AI101" s="14">
        <f t="shared" si="3"/>
        <v>80.912285714285716</v>
      </c>
      <c r="AJ101" s="13">
        <v>0</v>
      </c>
      <c r="AK101" s="15">
        <v>0.80912285714285714</v>
      </c>
      <c r="AL101" s="13">
        <v>0</v>
      </c>
      <c r="AM101" s="1"/>
    </row>
    <row r="102" spans="1:39" ht="25.5" outlineLevel="4" x14ac:dyDescent="0.25">
      <c r="A102" s="11" t="s">
        <v>54</v>
      </c>
      <c r="B102" s="12" t="s">
        <v>43</v>
      </c>
      <c r="C102" s="12" t="s">
        <v>91</v>
      </c>
      <c r="D102" s="12" t="s">
        <v>55</v>
      </c>
      <c r="E102" s="12" t="s">
        <v>7</v>
      </c>
      <c r="F102" s="12" t="s">
        <v>7</v>
      </c>
      <c r="G102" s="12"/>
      <c r="H102" s="12"/>
      <c r="I102" s="12"/>
      <c r="J102" s="13">
        <v>140000</v>
      </c>
      <c r="K102" s="13">
        <v>140000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140000</v>
      </c>
      <c r="T102" s="13">
        <v>140000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113277.2</v>
      </c>
      <c r="AD102" s="13">
        <v>0</v>
      </c>
      <c r="AE102" s="13">
        <v>0</v>
      </c>
      <c r="AF102" s="13">
        <v>0</v>
      </c>
      <c r="AG102" s="13">
        <v>-113277.2</v>
      </c>
      <c r="AH102" s="13">
        <f t="shared" si="2"/>
        <v>80.912285714285716</v>
      </c>
      <c r="AI102" s="14">
        <f t="shared" si="3"/>
        <v>80.912285714285716</v>
      </c>
      <c r="AJ102" s="13">
        <v>0</v>
      </c>
      <c r="AK102" s="15">
        <v>0.80912285714285714</v>
      </c>
      <c r="AL102" s="13">
        <v>0</v>
      </c>
      <c r="AM102" s="1"/>
    </row>
    <row r="103" spans="1:39" ht="76.5" outlineLevel="6" x14ac:dyDescent="0.25">
      <c r="A103" s="11" t="s">
        <v>28</v>
      </c>
      <c r="B103" s="12" t="s">
        <v>43</v>
      </c>
      <c r="C103" s="12" t="s">
        <v>91</v>
      </c>
      <c r="D103" s="12" t="s">
        <v>55</v>
      </c>
      <c r="E103" s="12" t="s">
        <v>29</v>
      </c>
      <c r="F103" s="12" t="s">
        <v>7</v>
      </c>
      <c r="G103" s="12"/>
      <c r="H103" s="12"/>
      <c r="I103" s="12"/>
      <c r="J103" s="13">
        <v>140000</v>
      </c>
      <c r="K103" s="13">
        <v>140000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140000</v>
      </c>
      <c r="T103" s="13">
        <v>140000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113277.2</v>
      </c>
      <c r="AD103" s="13">
        <v>0</v>
      </c>
      <c r="AE103" s="13">
        <v>0</v>
      </c>
      <c r="AF103" s="13">
        <v>0</v>
      </c>
      <c r="AG103" s="13">
        <v>-113277.2</v>
      </c>
      <c r="AH103" s="13">
        <f t="shared" si="2"/>
        <v>80.912285714285716</v>
      </c>
      <c r="AI103" s="14">
        <f t="shared" si="3"/>
        <v>80.912285714285716</v>
      </c>
      <c r="AJ103" s="13">
        <v>0</v>
      </c>
      <c r="AK103" s="15">
        <v>0.80912285714285714</v>
      </c>
      <c r="AL103" s="13">
        <v>0</v>
      </c>
      <c r="AM103" s="1"/>
    </row>
    <row r="104" spans="1:39" ht="25.5" outlineLevel="7" x14ac:dyDescent="0.25">
      <c r="A104" s="11" t="s">
        <v>30</v>
      </c>
      <c r="B104" s="12" t="s">
        <v>43</v>
      </c>
      <c r="C104" s="12" t="s">
        <v>91</v>
      </c>
      <c r="D104" s="12" t="s">
        <v>55</v>
      </c>
      <c r="E104" s="12" t="s">
        <v>31</v>
      </c>
      <c r="F104" s="12" t="s">
        <v>7</v>
      </c>
      <c r="G104" s="12"/>
      <c r="H104" s="12"/>
      <c r="I104" s="12"/>
      <c r="J104" s="13">
        <v>140000</v>
      </c>
      <c r="K104" s="13">
        <v>140000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140000</v>
      </c>
      <c r="T104" s="13">
        <v>140000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113277.2</v>
      </c>
      <c r="AD104" s="13">
        <v>0</v>
      </c>
      <c r="AE104" s="13">
        <v>0</v>
      </c>
      <c r="AF104" s="13">
        <v>0</v>
      </c>
      <c r="AG104" s="13">
        <v>-113277.2</v>
      </c>
      <c r="AH104" s="13">
        <f t="shared" si="2"/>
        <v>80.912285714285716</v>
      </c>
      <c r="AI104" s="14">
        <f t="shared" si="3"/>
        <v>80.912285714285716</v>
      </c>
      <c r="AJ104" s="13">
        <v>0</v>
      </c>
      <c r="AK104" s="15">
        <v>0.80912285714285714</v>
      </c>
      <c r="AL104" s="13">
        <v>0</v>
      </c>
      <c r="AM104" s="1"/>
    </row>
    <row r="105" spans="1:39" ht="25.5" outlineLevel="1" x14ac:dyDescent="0.25">
      <c r="A105" s="11" t="s">
        <v>92</v>
      </c>
      <c r="B105" s="12" t="s">
        <v>43</v>
      </c>
      <c r="C105" s="12" t="s">
        <v>93</v>
      </c>
      <c r="D105" s="12" t="s">
        <v>6</v>
      </c>
      <c r="E105" s="12" t="s">
        <v>7</v>
      </c>
      <c r="F105" s="12" t="s">
        <v>7</v>
      </c>
      <c r="G105" s="12"/>
      <c r="H105" s="12"/>
      <c r="I105" s="12"/>
      <c r="J105" s="13">
        <v>700000</v>
      </c>
      <c r="K105" s="13">
        <v>783600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700000</v>
      </c>
      <c r="T105" s="13">
        <v>783600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405420</v>
      </c>
      <c r="AD105" s="13">
        <v>0</v>
      </c>
      <c r="AE105" s="13">
        <v>0</v>
      </c>
      <c r="AF105" s="13">
        <v>0</v>
      </c>
      <c r="AG105" s="13">
        <v>-405420</v>
      </c>
      <c r="AH105" s="13">
        <f t="shared" si="2"/>
        <v>57.917142857142856</v>
      </c>
      <c r="AI105" s="14">
        <f t="shared" si="3"/>
        <v>51.738131699846853</v>
      </c>
      <c r="AJ105" s="13">
        <v>0</v>
      </c>
      <c r="AK105" s="15">
        <v>0.51738131699846857</v>
      </c>
      <c r="AL105" s="13">
        <v>0</v>
      </c>
      <c r="AM105" s="1"/>
    </row>
    <row r="106" spans="1:39" outlineLevel="2" x14ac:dyDescent="0.25">
      <c r="A106" s="11" t="s">
        <v>94</v>
      </c>
      <c r="B106" s="12" t="s">
        <v>43</v>
      </c>
      <c r="C106" s="12" t="s">
        <v>95</v>
      </c>
      <c r="D106" s="12" t="s">
        <v>6</v>
      </c>
      <c r="E106" s="12" t="s">
        <v>7</v>
      </c>
      <c r="F106" s="12" t="s">
        <v>7</v>
      </c>
      <c r="G106" s="12"/>
      <c r="H106" s="12"/>
      <c r="I106" s="12"/>
      <c r="J106" s="13">
        <v>500000</v>
      </c>
      <c r="K106" s="13">
        <v>500000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500000</v>
      </c>
      <c r="T106" s="13">
        <v>500000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295220</v>
      </c>
      <c r="AD106" s="13">
        <v>0</v>
      </c>
      <c r="AE106" s="13">
        <v>0</v>
      </c>
      <c r="AF106" s="13">
        <v>0</v>
      </c>
      <c r="AG106" s="13">
        <v>-295220</v>
      </c>
      <c r="AH106" s="13">
        <f t="shared" si="2"/>
        <v>59.043999999999997</v>
      </c>
      <c r="AI106" s="14">
        <f t="shared" si="3"/>
        <v>59.043999999999997</v>
      </c>
      <c r="AJ106" s="13">
        <v>0</v>
      </c>
      <c r="AK106" s="15">
        <v>0.59043999999999996</v>
      </c>
      <c r="AL106" s="13">
        <v>0</v>
      </c>
      <c r="AM106" s="1"/>
    </row>
    <row r="107" spans="1:39" ht="89.25" outlineLevel="3" x14ac:dyDescent="0.25">
      <c r="A107" s="11" t="s">
        <v>66</v>
      </c>
      <c r="B107" s="12" t="s">
        <v>43</v>
      </c>
      <c r="C107" s="12" t="s">
        <v>95</v>
      </c>
      <c r="D107" s="12" t="s">
        <v>67</v>
      </c>
      <c r="E107" s="12" t="s">
        <v>7</v>
      </c>
      <c r="F107" s="12" t="s">
        <v>7</v>
      </c>
      <c r="G107" s="12"/>
      <c r="H107" s="12"/>
      <c r="I107" s="12"/>
      <c r="J107" s="13">
        <v>500000</v>
      </c>
      <c r="K107" s="13">
        <v>500000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500000</v>
      </c>
      <c r="T107" s="13">
        <v>500000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295220</v>
      </c>
      <c r="AD107" s="13">
        <v>0</v>
      </c>
      <c r="AE107" s="13">
        <v>0</v>
      </c>
      <c r="AF107" s="13">
        <v>0</v>
      </c>
      <c r="AG107" s="13">
        <v>-295220</v>
      </c>
      <c r="AH107" s="13">
        <f t="shared" si="2"/>
        <v>59.043999999999997</v>
      </c>
      <c r="AI107" s="14">
        <f t="shared" si="3"/>
        <v>59.043999999999997</v>
      </c>
      <c r="AJ107" s="13">
        <v>0</v>
      </c>
      <c r="AK107" s="15">
        <v>0.59043999999999996</v>
      </c>
      <c r="AL107" s="13">
        <v>0</v>
      </c>
      <c r="AM107" s="1"/>
    </row>
    <row r="108" spans="1:39" ht="38.25" outlineLevel="5" x14ac:dyDescent="0.25">
      <c r="A108" s="11" t="s">
        <v>96</v>
      </c>
      <c r="B108" s="12" t="s">
        <v>43</v>
      </c>
      <c r="C108" s="12" t="s">
        <v>95</v>
      </c>
      <c r="D108" s="12" t="s">
        <v>97</v>
      </c>
      <c r="E108" s="12" t="s">
        <v>7</v>
      </c>
      <c r="F108" s="12" t="s">
        <v>7</v>
      </c>
      <c r="G108" s="12"/>
      <c r="H108" s="12"/>
      <c r="I108" s="12"/>
      <c r="J108" s="13">
        <v>500000</v>
      </c>
      <c r="K108" s="13">
        <v>500000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500000</v>
      </c>
      <c r="T108" s="13">
        <v>500000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295220</v>
      </c>
      <c r="AD108" s="13">
        <v>0</v>
      </c>
      <c r="AE108" s="13">
        <v>0</v>
      </c>
      <c r="AF108" s="13">
        <v>0</v>
      </c>
      <c r="AG108" s="13">
        <v>-295220</v>
      </c>
      <c r="AH108" s="13">
        <f t="shared" si="2"/>
        <v>59.043999999999997</v>
      </c>
      <c r="AI108" s="14">
        <f t="shared" si="3"/>
        <v>59.043999999999997</v>
      </c>
      <c r="AJ108" s="13">
        <v>0</v>
      </c>
      <c r="AK108" s="15">
        <v>0.59043999999999996</v>
      </c>
      <c r="AL108" s="13">
        <v>0</v>
      </c>
      <c r="AM108" s="1"/>
    </row>
    <row r="109" spans="1:39" ht="38.25" outlineLevel="6" x14ac:dyDescent="0.25">
      <c r="A109" s="11" t="s">
        <v>18</v>
      </c>
      <c r="B109" s="12" t="s">
        <v>43</v>
      </c>
      <c r="C109" s="12" t="s">
        <v>95</v>
      </c>
      <c r="D109" s="12" t="s">
        <v>97</v>
      </c>
      <c r="E109" s="12" t="s">
        <v>19</v>
      </c>
      <c r="F109" s="12" t="s">
        <v>7</v>
      </c>
      <c r="G109" s="12"/>
      <c r="H109" s="12"/>
      <c r="I109" s="12"/>
      <c r="J109" s="13">
        <v>500000</v>
      </c>
      <c r="K109" s="13">
        <v>500000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500000</v>
      </c>
      <c r="T109" s="13">
        <v>500000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295220</v>
      </c>
      <c r="AD109" s="13">
        <v>0</v>
      </c>
      <c r="AE109" s="13">
        <v>0</v>
      </c>
      <c r="AF109" s="13">
        <v>0</v>
      </c>
      <c r="AG109" s="13">
        <v>-295220</v>
      </c>
      <c r="AH109" s="13">
        <f t="shared" si="2"/>
        <v>59.043999999999997</v>
      </c>
      <c r="AI109" s="14">
        <f t="shared" si="3"/>
        <v>59.043999999999997</v>
      </c>
      <c r="AJ109" s="13">
        <v>0</v>
      </c>
      <c r="AK109" s="15">
        <v>0.59043999999999996</v>
      </c>
      <c r="AL109" s="13">
        <v>0</v>
      </c>
      <c r="AM109" s="1"/>
    </row>
    <row r="110" spans="1:39" ht="38.25" outlineLevel="7" x14ac:dyDescent="0.25">
      <c r="A110" s="11" t="s">
        <v>20</v>
      </c>
      <c r="B110" s="12" t="s">
        <v>43</v>
      </c>
      <c r="C110" s="12" t="s">
        <v>95</v>
      </c>
      <c r="D110" s="12" t="s">
        <v>97</v>
      </c>
      <c r="E110" s="12" t="s">
        <v>21</v>
      </c>
      <c r="F110" s="12" t="s">
        <v>7</v>
      </c>
      <c r="G110" s="12"/>
      <c r="H110" s="12"/>
      <c r="I110" s="12"/>
      <c r="J110" s="13">
        <v>500000</v>
      </c>
      <c r="K110" s="13">
        <v>500000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500000</v>
      </c>
      <c r="T110" s="13">
        <v>500000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295220</v>
      </c>
      <c r="AD110" s="13">
        <v>0</v>
      </c>
      <c r="AE110" s="13">
        <v>0</v>
      </c>
      <c r="AF110" s="13">
        <v>0</v>
      </c>
      <c r="AG110" s="13">
        <v>-295220</v>
      </c>
      <c r="AH110" s="13">
        <f t="shared" si="2"/>
        <v>59.043999999999997</v>
      </c>
      <c r="AI110" s="14">
        <f t="shared" si="3"/>
        <v>59.043999999999997</v>
      </c>
      <c r="AJ110" s="13">
        <v>0</v>
      </c>
      <c r="AK110" s="15">
        <v>0.59043999999999996</v>
      </c>
      <c r="AL110" s="13">
        <v>0</v>
      </c>
      <c r="AM110" s="1"/>
    </row>
    <row r="111" spans="1:39" ht="51" outlineLevel="2" x14ac:dyDescent="0.25">
      <c r="A111" s="11" t="s">
        <v>98</v>
      </c>
      <c r="B111" s="12" t="s">
        <v>43</v>
      </c>
      <c r="C111" s="12" t="s">
        <v>99</v>
      </c>
      <c r="D111" s="12" t="s">
        <v>6</v>
      </c>
      <c r="E111" s="12" t="s">
        <v>7</v>
      </c>
      <c r="F111" s="12" t="s">
        <v>7</v>
      </c>
      <c r="G111" s="12"/>
      <c r="H111" s="12"/>
      <c r="I111" s="12"/>
      <c r="J111" s="13">
        <v>0</v>
      </c>
      <c r="K111" s="13">
        <v>83600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83600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83600</v>
      </c>
      <c r="AD111" s="13">
        <v>0</v>
      </c>
      <c r="AE111" s="13">
        <v>0</v>
      </c>
      <c r="AF111" s="13">
        <v>0</v>
      </c>
      <c r="AG111" s="13">
        <v>-83600</v>
      </c>
      <c r="AH111" s="13">
        <v>0</v>
      </c>
      <c r="AI111" s="14">
        <f t="shared" si="3"/>
        <v>100</v>
      </c>
      <c r="AJ111" s="13">
        <v>0</v>
      </c>
      <c r="AK111" s="15">
        <v>1</v>
      </c>
      <c r="AL111" s="13">
        <v>0</v>
      </c>
      <c r="AM111" s="1"/>
    </row>
    <row r="112" spans="1:39" outlineLevel="3" x14ac:dyDescent="0.25">
      <c r="A112" s="11" t="s">
        <v>38</v>
      </c>
      <c r="B112" s="12" t="s">
        <v>43</v>
      </c>
      <c r="C112" s="12" t="s">
        <v>99</v>
      </c>
      <c r="D112" s="12" t="s">
        <v>39</v>
      </c>
      <c r="E112" s="12" t="s">
        <v>7</v>
      </c>
      <c r="F112" s="12" t="s">
        <v>7</v>
      </c>
      <c r="G112" s="12"/>
      <c r="H112" s="12"/>
      <c r="I112" s="12"/>
      <c r="J112" s="13">
        <v>0</v>
      </c>
      <c r="K112" s="13">
        <v>83600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83600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83600</v>
      </c>
      <c r="AD112" s="13">
        <v>0</v>
      </c>
      <c r="AE112" s="13">
        <v>0</v>
      </c>
      <c r="AF112" s="13">
        <v>0</v>
      </c>
      <c r="AG112" s="13">
        <v>-83600</v>
      </c>
      <c r="AH112" s="13">
        <v>0</v>
      </c>
      <c r="AI112" s="14">
        <f t="shared" si="3"/>
        <v>100</v>
      </c>
      <c r="AJ112" s="13">
        <v>0</v>
      </c>
      <c r="AK112" s="15">
        <v>1</v>
      </c>
      <c r="AL112" s="13">
        <v>0</v>
      </c>
      <c r="AM112" s="1"/>
    </row>
    <row r="113" spans="1:39" ht="38.25" outlineLevel="4" x14ac:dyDescent="0.25">
      <c r="A113" s="11" t="s">
        <v>78</v>
      </c>
      <c r="B113" s="12" t="s">
        <v>43</v>
      </c>
      <c r="C113" s="12" t="s">
        <v>99</v>
      </c>
      <c r="D113" s="12" t="s">
        <v>79</v>
      </c>
      <c r="E113" s="12" t="s">
        <v>7</v>
      </c>
      <c r="F113" s="12" t="s">
        <v>7</v>
      </c>
      <c r="G113" s="12"/>
      <c r="H113" s="12"/>
      <c r="I113" s="12"/>
      <c r="J113" s="13">
        <v>0</v>
      </c>
      <c r="K113" s="13">
        <v>83600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83600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83600</v>
      </c>
      <c r="AD113" s="13">
        <v>0</v>
      </c>
      <c r="AE113" s="13">
        <v>0</v>
      </c>
      <c r="AF113" s="13">
        <v>0</v>
      </c>
      <c r="AG113" s="13">
        <v>-83600</v>
      </c>
      <c r="AH113" s="13">
        <v>0</v>
      </c>
      <c r="AI113" s="14">
        <f t="shared" si="3"/>
        <v>100</v>
      </c>
      <c r="AJ113" s="13">
        <v>0</v>
      </c>
      <c r="AK113" s="15">
        <v>1</v>
      </c>
      <c r="AL113" s="13">
        <v>0</v>
      </c>
      <c r="AM113" s="1"/>
    </row>
    <row r="114" spans="1:39" ht="38.25" outlineLevel="6" x14ac:dyDescent="0.25">
      <c r="A114" s="11" t="s">
        <v>18</v>
      </c>
      <c r="B114" s="12" t="s">
        <v>43</v>
      </c>
      <c r="C114" s="12" t="s">
        <v>99</v>
      </c>
      <c r="D114" s="12" t="s">
        <v>79</v>
      </c>
      <c r="E114" s="12" t="s">
        <v>19</v>
      </c>
      <c r="F114" s="12" t="s">
        <v>7</v>
      </c>
      <c r="G114" s="12"/>
      <c r="H114" s="12"/>
      <c r="I114" s="12"/>
      <c r="J114" s="13">
        <v>0</v>
      </c>
      <c r="K114" s="13">
        <v>83600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83600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83600</v>
      </c>
      <c r="AD114" s="13">
        <v>0</v>
      </c>
      <c r="AE114" s="13">
        <v>0</v>
      </c>
      <c r="AF114" s="13">
        <v>0</v>
      </c>
      <c r="AG114" s="13">
        <v>-83600</v>
      </c>
      <c r="AH114" s="13">
        <v>0</v>
      </c>
      <c r="AI114" s="14">
        <f t="shared" si="3"/>
        <v>100</v>
      </c>
      <c r="AJ114" s="13">
        <v>0</v>
      </c>
      <c r="AK114" s="15">
        <v>1</v>
      </c>
      <c r="AL114" s="13">
        <v>0</v>
      </c>
      <c r="AM114" s="1"/>
    </row>
    <row r="115" spans="1:39" ht="38.25" outlineLevel="7" x14ac:dyDescent="0.25">
      <c r="A115" s="11" t="s">
        <v>20</v>
      </c>
      <c r="B115" s="12" t="s">
        <v>43</v>
      </c>
      <c r="C115" s="12" t="s">
        <v>99</v>
      </c>
      <c r="D115" s="12" t="s">
        <v>79</v>
      </c>
      <c r="E115" s="12" t="s">
        <v>21</v>
      </c>
      <c r="F115" s="12" t="s">
        <v>7</v>
      </c>
      <c r="G115" s="12"/>
      <c r="H115" s="12"/>
      <c r="I115" s="12"/>
      <c r="J115" s="13">
        <v>0</v>
      </c>
      <c r="K115" s="13">
        <v>83600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83600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83600</v>
      </c>
      <c r="AD115" s="13">
        <v>0</v>
      </c>
      <c r="AE115" s="13">
        <v>0</v>
      </c>
      <c r="AF115" s="13">
        <v>0</v>
      </c>
      <c r="AG115" s="13">
        <v>-83600</v>
      </c>
      <c r="AH115" s="13">
        <v>0</v>
      </c>
      <c r="AI115" s="14">
        <f t="shared" si="3"/>
        <v>100</v>
      </c>
      <c r="AJ115" s="13">
        <v>0</v>
      </c>
      <c r="AK115" s="15">
        <v>1</v>
      </c>
      <c r="AL115" s="13">
        <v>0</v>
      </c>
      <c r="AM115" s="1"/>
    </row>
    <row r="116" spans="1:39" ht="38.25" outlineLevel="2" x14ac:dyDescent="0.25">
      <c r="A116" s="11" t="s">
        <v>100</v>
      </c>
      <c r="B116" s="12" t="s">
        <v>43</v>
      </c>
      <c r="C116" s="12" t="s">
        <v>101</v>
      </c>
      <c r="D116" s="12" t="s">
        <v>6</v>
      </c>
      <c r="E116" s="12" t="s">
        <v>7</v>
      </c>
      <c r="F116" s="12" t="s">
        <v>7</v>
      </c>
      <c r="G116" s="12"/>
      <c r="H116" s="12"/>
      <c r="I116" s="12"/>
      <c r="J116" s="13">
        <v>200000</v>
      </c>
      <c r="K116" s="13">
        <v>200000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200000</v>
      </c>
      <c r="T116" s="13">
        <v>200000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26600</v>
      </c>
      <c r="AD116" s="13">
        <v>0</v>
      </c>
      <c r="AE116" s="13">
        <v>0</v>
      </c>
      <c r="AF116" s="13">
        <v>0</v>
      </c>
      <c r="AG116" s="13">
        <v>-26600</v>
      </c>
      <c r="AH116" s="13">
        <f t="shared" si="2"/>
        <v>13.3</v>
      </c>
      <c r="AI116" s="14">
        <f t="shared" si="3"/>
        <v>13.3</v>
      </c>
      <c r="AJ116" s="13">
        <v>0</v>
      </c>
      <c r="AK116" s="15">
        <v>0.13300000000000001</v>
      </c>
      <c r="AL116" s="13">
        <v>0</v>
      </c>
      <c r="AM116" s="1"/>
    </row>
    <row r="117" spans="1:39" ht="76.5" outlineLevel="3" x14ac:dyDescent="0.25">
      <c r="A117" s="11" t="s">
        <v>102</v>
      </c>
      <c r="B117" s="12" t="s">
        <v>43</v>
      </c>
      <c r="C117" s="12" t="s">
        <v>101</v>
      </c>
      <c r="D117" s="12" t="s">
        <v>103</v>
      </c>
      <c r="E117" s="12" t="s">
        <v>7</v>
      </c>
      <c r="F117" s="12" t="s">
        <v>7</v>
      </c>
      <c r="G117" s="12"/>
      <c r="H117" s="12"/>
      <c r="I117" s="12"/>
      <c r="J117" s="13">
        <v>200000</v>
      </c>
      <c r="K117" s="13">
        <v>200000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200000</v>
      </c>
      <c r="T117" s="13">
        <v>200000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26600</v>
      </c>
      <c r="AD117" s="13">
        <v>0</v>
      </c>
      <c r="AE117" s="13">
        <v>0</v>
      </c>
      <c r="AF117" s="13">
        <v>0</v>
      </c>
      <c r="AG117" s="13">
        <v>-26600</v>
      </c>
      <c r="AH117" s="13">
        <f t="shared" si="2"/>
        <v>13.3</v>
      </c>
      <c r="AI117" s="14">
        <f t="shared" si="3"/>
        <v>13.3</v>
      </c>
      <c r="AJ117" s="13">
        <v>0</v>
      </c>
      <c r="AK117" s="15">
        <v>0.13300000000000001</v>
      </c>
      <c r="AL117" s="13">
        <v>0</v>
      </c>
      <c r="AM117" s="1"/>
    </row>
    <row r="118" spans="1:39" ht="38.25" outlineLevel="5" x14ac:dyDescent="0.25">
      <c r="A118" s="11" t="s">
        <v>104</v>
      </c>
      <c r="B118" s="12" t="s">
        <v>43</v>
      </c>
      <c r="C118" s="12" t="s">
        <v>101</v>
      </c>
      <c r="D118" s="12" t="s">
        <v>105</v>
      </c>
      <c r="E118" s="12" t="s">
        <v>7</v>
      </c>
      <c r="F118" s="12" t="s">
        <v>7</v>
      </c>
      <c r="G118" s="12"/>
      <c r="H118" s="12"/>
      <c r="I118" s="12"/>
      <c r="J118" s="13">
        <v>100000</v>
      </c>
      <c r="K118" s="13">
        <v>100000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100000</v>
      </c>
      <c r="T118" s="13">
        <v>100000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26600</v>
      </c>
      <c r="AD118" s="13">
        <v>0</v>
      </c>
      <c r="AE118" s="13">
        <v>0</v>
      </c>
      <c r="AF118" s="13">
        <v>0</v>
      </c>
      <c r="AG118" s="13">
        <v>-26600</v>
      </c>
      <c r="AH118" s="13">
        <f t="shared" si="2"/>
        <v>26.6</v>
      </c>
      <c r="AI118" s="14">
        <f t="shared" si="3"/>
        <v>26.6</v>
      </c>
      <c r="AJ118" s="13">
        <v>0</v>
      </c>
      <c r="AK118" s="15">
        <v>0.26600000000000001</v>
      </c>
      <c r="AL118" s="13">
        <v>0</v>
      </c>
      <c r="AM118" s="1"/>
    </row>
    <row r="119" spans="1:39" ht="38.25" outlineLevel="6" x14ac:dyDescent="0.25">
      <c r="A119" s="11" t="s">
        <v>18</v>
      </c>
      <c r="B119" s="12" t="s">
        <v>43</v>
      </c>
      <c r="C119" s="12" t="s">
        <v>101</v>
      </c>
      <c r="D119" s="12" t="s">
        <v>105</v>
      </c>
      <c r="E119" s="12" t="s">
        <v>19</v>
      </c>
      <c r="F119" s="12" t="s">
        <v>7</v>
      </c>
      <c r="G119" s="12"/>
      <c r="H119" s="12"/>
      <c r="I119" s="12"/>
      <c r="J119" s="13">
        <v>100000</v>
      </c>
      <c r="K119" s="13">
        <v>66150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100000</v>
      </c>
      <c r="T119" s="13">
        <v>66150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f t="shared" si="2"/>
        <v>0</v>
      </c>
      <c r="AI119" s="14">
        <f t="shared" si="3"/>
        <v>0</v>
      </c>
      <c r="AJ119" s="13">
        <v>0</v>
      </c>
      <c r="AK119" s="15">
        <v>0</v>
      </c>
      <c r="AL119" s="13">
        <v>0</v>
      </c>
      <c r="AM119" s="1"/>
    </row>
    <row r="120" spans="1:39" ht="38.25" outlineLevel="7" x14ac:dyDescent="0.25">
      <c r="A120" s="11" t="s">
        <v>20</v>
      </c>
      <c r="B120" s="12" t="s">
        <v>43</v>
      </c>
      <c r="C120" s="12" t="s">
        <v>101</v>
      </c>
      <c r="D120" s="12" t="s">
        <v>105</v>
      </c>
      <c r="E120" s="12" t="s">
        <v>21</v>
      </c>
      <c r="F120" s="12" t="s">
        <v>7</v>
      </c>
      <c r="G120" s="12"/>
      <c r="H120" s="12"/>
      <c r="I120" s="12"/>
      <c r="J120" s="13">
        <v>100000</v>
      </c>
      <c r="K120" s="13">
        <v>66150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100000</v>
      </c>
      <c r="T120" s="13">
        <v>66150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f t="shared" si="2"/>
        <v>0</v>
      </c>
      <c r="AI120" s="14">
        <f t="shared" si="3"/>
        <v>0</v>
      </c>
      <c r="AJ120" s="13">
        <v>0</v>
      </c>
      <c r="AK120" s="15">
        <v>0</v>
      </c>
      <c r="AL120" s="13">
        <v>0</v>
      </c>
      <c r="AM120" s="1"/>
    </row>
    <row r="121" spans="1:39" outlineLevel="6" x14ac:dyDescent="0.25">
      <c r="A121" s="11" t="s">
        <v>74</v>
      </c>
      <c r="B121" s="12" t="s">
        <v>43</v>
      </c>
      <c r="C121" s="12" t="s">
        <v>101</v>
      </c>
      <c r="D121" s="12" t="s">
        <v>105</v>
      </c>
      <c r="E121" s="12" t="s">
        <v>75</v>
      </c>
      <c r="F121" s="12" t="s">
        <v>7</v>
      </c>
      <c r="G121" s="12"/>
      <c r="H121" s="12"/>
      <c r="I121" s="12"/>
      <c r="J121" s="13">
        <v>0</v>
      </c>
      <c r="K121" s="13">
        <v>33850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33850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26600</v>
      </c>
      <c r="AD121" s="13">
        <v>0</v>
      </c>
      <c r="AE121" s="13">
        <v>0</v>
      </c>
      <c r="AF121" s="13">
        <v>0</v>
      </c>
      <c r="AG121" s="13">
        <v>-26600</v>
      </c>
      <c r="AH121" s="13">
        <v>0</v>
      </c>
      <c r="AI121" s="14">
        <f t="shared" si="3"/>
        <v>78.581979320531758</v>
      </c>
      <c r="AJ121" s="13">
        <v>0</v>
      </c>
      <c r="AK121" s="15">
        <v>0.78581979320531758</v>
      </c>
      <c r="AL121" s="13">
        <v>0</v>
      </c>
      <c r="AM121" s="1"/>
    </row>
    <row r="122" spans="1:39" outlineLevel="7" x14ac:dyDescent="0.25">
      <c r="A122" s="11" t="s">
        <v>106</v>
      </c>
      <c r="B122" s="12" t="s">
        <v>43</v>
      </c>
      <c r="C122" s="12" t="s">
        <v>101</v>
      </c>
      <c r="D122" s="12" t="s">
        <v>105</v>
      </c>
      <c r="E122" s="12" t="s">
        <v>107</v>
      </c>
      <c r="F122" s="12" t="s">
        <v>7</v>
      </c>
      <c r="G122" s="12"/>
      <c r="H122" s="12"/>
      <c r="I122" s="12"/>
      <c r="J122" s="13">
        <v>0</v>
      </c>
      <c r="K122" s="13">
        <v>33850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33850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26600</v>
      </c>
      <c r="AD122" s="13">
        <v>0</v>
      </c>
      <c r="AE122" s="13">
        <v>0</v>
      </c>
      <c r="AF122" s="13">
        <v>0</v>
      </c>
      <c r="AG122" s="13">
        <v>-26600</v>
      </c>
      <c r="AH122" s="13">
        <v>0</v>
      </c>
      <c r="AI122" s="14">
        <f t="shared" si="3"/>
        <v>78.581979320531758</v>
      </c>
      <c r="AJ122" s="13">
        <v>0</v>
      </c>
      <c r="AK122" s="15">
        <v>0.78581979320531758</v>
      </c>
      <c r="AL122" s="13">
        <v>0</v>
      </c>
      <c r="AM122" s="1"/>
    </row>
    <row r="123" spans="1:39" ht="51" outlineLevel="5" x14ac:dyDescent="0.25">
      <c r="A123" s="11" t="s">
        <v>108</v>
      </c>
      <c r="B123" s="12" t="s">
        <v>43</v>
      </c>
      <c r="C123" s="12" t="s">
        <v>101</v>
      </c>
      <c r="D123" s="12" t="s">
        <v>109</v>
      </c>
      <c r="E123" s="12" t="s">
        <v>7</v>
      </c>
      <c r="F123" s="12" t="s">
        <v>7</v>
      </c>
      <c r="G123" s="12"/>
      <c r="H123" s="12"/>
      <c r="I123" s="12"/>
      <c r="J123" s="13">
        <v>100000</v>
      </c>
      <c r="K123" s="13">
        <v>100000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100000</v>
      </c>
      <c r="T123" s="13">
        <v>100000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f t="shared" si="2"/>
        <v>0</v>
      </c>
      <c r="AI123" s="14">
        <f t="shared" si="3"/>
        <v>0</v>
      </c>
      <c r="AJ123" s="13">
        <v>0</v>
      </c>
      <c r="AK123" s="15">
        <v>0</v>
      </c>
      <c r="AL123" s="13">
        <v>0</v>
      </c>
      <c r="AM123" s="1"/>
    </row>
    <row r="124" spans="1:39" ht="38.25" outlineLevel="6" x14ac:dyDescent="0.25">
      <c r="A124" s="11" t="s">
        <v>18</v>
      </c>
      <c r="B124" s="12" t="s">
        <v>43</v>
      </c>
      <c r="C124" s="12" t="s">
        <v>101</v>
      </c>
      <c r="D124" s="12" t="s">
        <v>109</v>
      </c>
      <c r="E124" s="12" t="s">
        <v>19</v>
      </c>
      <c r="F124" s="12" t="s">
        <v>7</v>
      </c>
      <c r="G124" s="12"/>
      <c r="H124" s="12"/>
      <c r="I124" s="12"/>
      <c r="J124" s="13">
        <v>100000</v>
      </c>
      <c r="K124" s="13">
        <v>100000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100000</v>
      </c>
      <c r="T124" s="13">
        <v>100000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f t="shared" si="2"/>
        <v>0</v>
      </c>
      <c r="AI124" s="14">
        <f t="shared" si="3"/>
        <v>0</v>
      </c>
      <c r="AJ124" s="13">
        <v>0</v>
      </c>
      <c r="AK124" s="15">
        <v>0</v>
      </c>
      <c r="AL124" s="13">
        <v>0</v>
      </c>
      <c r="AM124" s="1"/>
    </row>
    <row r="125" spans="1:39" ht="38.25" outlineLevel="7" x14ac:dyDescent="0.25">
      <c r="A125" s="11" t="s">
        <v>20</v>
      </c>
      <c r="B125" s="12" t="s">
        <v>43</v>
      </c>
      <c r="C125" s="12" t="s">
        <v>101</v>
      </c>
      <c r="D125" s="12" t="s">
        <v>109</v>
      </c>
      <c r="E125" s="12" t="s">
        <v>21</v>
      </c>
      <c r="F125" s="12" t="s">
        <v>7</v>
      </c>
      <c r="G125" s="12"/>
      <c r="H125" s="12"/>
      <c r="I125" s="12"/>
      <c r="J125" s="13">
        <v>100000</v>
      </c>
      <c r="K125" s="13">
        <v>100000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100000</v>
      </c>
      <c r="T125" s="13">
        <v>100000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f t="shared" si="2"/>
        <v>0</v>
      </c>
      <c r="AI125" s="14">
        <f t="shared" si="3"/>
        <v>0</v>
      </c>
      <c r="AJ125" s="13">
        <v>0</v>
      </c>
      <c r="AK125" s="15">
        <v>0</v>
      </c>
      <c r="AL125" s="13">
        <v>0</v>
      </c>
      <c r="AM125" s="1"/>
    </row>
    <row r="126" spans="1:39" outlineLevel="1" x14ac:dyDescent="0.25">
      <c r="A126" s="11" t="s">
        <v>110</v>
      </c>
      <c r="B126" s="12" t="s">
        <v>43</v>
      </c>
      <c r="C126" s="12" t="s">
        <v>111</v>
      </c>
      <c r="D126" s="12" t="s">
        <v>6</v>
      </c>
      <c r="E126" s="12" t="s">
        <v>7</v>
      </c>
      <c r="F126" s="12" t="s">
        <v>7</v>
      </c>
      <c r="G126" s="12"/>
      <c r="H126" s="12"/>
      <c r="I126" s="12"/>
      <c r="J126" s="13">
        <v>229562300</v>
      </c>
      <c r="K126" s="13">
        <v>305596982.44999999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229562300</v>
      </c>
      <c r="T126" s="13">
        <v>305596982.44999999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82827089.689999998</v>
      </c>
      <c r="AD126" s="13">
        <v>0</v>
      </c>
      <c r="AE126" s="13">
        <v>0</v>
      </c>
      <c r="AF126" s="13">
        <v>0</v>
      </c>
      <c r="AG126" s="13">
        <v>-82827089.689999998</v>
      </c>
      <c r="AH126" s="13">
        <f t="shared" si="2"/>
        <v>36.080440773593921</v>
      </c>
      <c r="AI126" s="14">
        <f t="shared" si="3"/>
        <v>27.103372888687371</v>
      </c>
      <c r="AJ126" s="13">
        <v>0</v>
      </c>
      <c r="AK126" s="15">
        <v>0.27103372888687371</v>
      </c>
      <c r="AL126" s="13">
        <v>0</v>
      </c>
      <c r="AM126" s="1"/>
    </row>
    <row r="127" spans="1:39" outlineLevel="2" x14ac:dyDescent="0.25">
      <c r="A127" s="11" t="s">
        <v>112</v>
      </c>
      <c r="B127" s="12" t="s">
        <v>43</v>
      </c>
      <c r="C127" s="12" t="s">
        <v>113</v>
      </c>
      <c r="D127" s="12" t="s">
        <v>6</v>
      </c>
      <c r="E127" s="12" t="s">
        <v>7</v>
      </c>
      <c r="F127" s="12" t="s">
        <v>7</v>
      </c>
      <c r="G127" s="12"/>
      <c r="H127" s="12"/>
      <c r="I127" s="12"/>
      <c r="J127" s="13">
        <v>34856000</v>
      </c>
      <c r="K127" s="13">
        <v>5491750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34856000</v>
      </c>
      <c r="T127" s="13">
        <v>5491750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5489700</v>
      </c>
      <c r="AD127" s="13">
        <v>0</v>
      </c>
      <c r="AE127" s="13">
        <v>0</v>
      </c>
      <c r="AF127" s="13">
        <v>0</v>
      </c>
      <c r="AG127" s="13">
        <v>-5489700</v>
      </c>
      <c r="AH127" s="13">
        <f t="shared" si="2"/>
        <v>15.749655726417258</v>
      </c>
      <c r="AI127" s="14">
        <f t="shared" si="3"/>
        <v>99.962671279646742</v>
      </c>
      <c r="AJ127" s="13">
        <v>0</v>
      </c>
      <c r="AK127" s="15">
        <v>0.99962671279646742</v>
      </c>
      <c r="AL127" s="13">
        <v>0</v>
      </c>
      <c r="AM127" s="1"/>
    </row>
    <row r="128" spans="1:39" ht="63.75" outlineLevel="3" x14ac:dyDescent="0.25">
      <c r="A128" s="11" t="s">
        <v>114</v>
      </c>
      <c r="B128" s="12" t="s">
        <v>43</v>
      </c>
      <c r="C128" s="12" t="s">
        <v>113</v>
      </c>
      <c r="D128" s="12" t="s">
        <v>115</v>
      </c>
      <c r="E128" s="12" t="s">
        <v>7</v>
      </c>
      <c r="F128" s="12" t="s">
        <v>7</v>
      </c>
      <c r="G128" s="12"/>
      <c r="H128" s="12"/>
      <c r="I128" s="12"/>
      <c r="J128" s="13">
        <v>34856000</v>
      </c>
      <c r="K128" s="13">
        <v>5491750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34856000</v>
      </c>
      <c r="T128" s="13">
        <v>5491750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5489700</v>
      </c>
      <c r="AD128" s="13">
        <v>0</v>
      </c>
      <c r="AE128" s="13">
        <v>0</v>
      </c>
      <c r="AF128" s="13">
        <v>0</v>
      </c>
      <c r="AG128" s="13">
        <v>-5489700</v>
      </c>
      <c r="AH128" s="13">
        <f t="shared" si="2"/>
        <v>15.749655726417258</v>
      </c>
      <c r="AI128" s="14">
        <f t="shared" si="3"/>
        <v>99.962671279646742</v>
      </c>
      <c r="AJ128" s="13">
        <v>0</v>
      </c>
      <c r="AK128" s="15">
        <v>0.99962671279646742</v>
      </c>
      <c r="AL128" s="13">
        <v>0</v>
      </c>
      <c r="AM128" s="1"/>
    </row>
    <row r="129" spans="1:39" ht="38.25" outlineLevel="4" x14ac:dyDescent="0.25">
      <c r="A129" s="11" t="s">
        <v>116</v>
      </c>
      <c r="B129" s="12" t="s">
        <v>43</v>
      </c>
      <c r="C129" s="12" t="s">
        <v>113</v>
      </c>
      <c r="D129" s="12" t="s">
        <v>117</v>
      </c>
      <c r="E129" s="12" t="s">
        <v>7</v>
      </c>
      <c r="F129" s="12" t="s">
        <v>7</v>
      </c>
      <c r="G129" s="12"/>
      <c r="H129" s="12"/>
      <c r="I129" s="12"/>
      <c r="J129" s="13">
        <v>34856000</v>
      </c>
      <c r="K129" s="13">
        <v>5491750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34856000</v>
      </c>
      <c r="T129" s="13">
        <v>5491750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5489700</v>
      </c>
      <c r="AD129" s="13">
        <v>0</v>
      </c>
      <c r="AE129" s="13">
        <v>0</v>
      </c>
      <c r="AF129" s="13">
        <v>0</v>
      </c>
      <c r="AG129" s="13">
        <v>-5489700</v>
      </c>
      <c r="AH129" s="13">
        <f t="shared" si="2"/>
        <v>15.749655726417258</v>
      </c>
      <c r="AI129" s="14">
        <f t="shared" si="3"/>
        <v>99.962671279646742</v>
      </c>
      <c r="AJ129" s="13">
        <v>0</v>
      </c>
      <c r="AK129" s="15">
        <v>0.99962671279646742</v>
      </c>
      <c r="AL129" s="13">
        <v>0</v>
      </c>
      <c r="AM129" s="1"/>
    </row>
    <row r="130" spans="1:39" ht="25.5" outlineLevel="5" x14ac:dyDescent="0.25">
      <c r="A130" s="11" t="s">
        <v>118</v>
      </c>
      <c r="B130" s="12" t="s">
        <v>43</v>
      </c>
      <c r="C130" s="12" t="s">
        <v>113</v>
      </c>
      <c r="D130" s="12" t="s">
        <v>119</v>
      </c>
      <c r="E130" s="12" t="s">
        <v>7</v>
      </c>
      <c r="F130" s="12" t="s">
        <v>7</v>
      </c>
      <c r="G130" s="12"/>
      <c r="H130" s="12"/>
      <c r="I130" s="12"/>
      <c r="J130" s="13">
        <v>34856000</v>
      </c>
      <c r="K130" s="13">
        <v>5491750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34856000</v>
      </c>
      <c r="T130" s="13">
        <v>5491750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5489700</v>
      </c>
      <c r="AD130" s="13">
        <v>0</v>
      </c>
      <c r="AE130" s="13">
        <v>0</v>
      </c>
      <c r="AF130" s="13">
        <v>0</v>
      </c>
      <c r="AG130" s="13">
        <v>-5489700</v>
      </c>
      <c r="AH130" s="13">
        <f t="shared" si="2"/>
        <v>15.749655726417258</v>
      </c>
      <c r="AI130" s="14">
        <f t="shared" si="3"/>
        <v>99.962671279646742</v>
      </c>
      <c r="AJ130" s="13">
        <v>0</v>
      </c>
      <c r="AK130" s="15">
        <v>0.99962671279646742</v>
      </c>
      <c r="AL130" s="13">
        <v>0</v>
      </c>
      <c r="AM130" s="1"/>
    </row>
    <row r="131" spans="1:39" ht="38.25" outlineLevel="6" x14ac:dyDescent="0.25">
      <c r="A131" s="11" t="s">
        <v>18</v>
      </c>
      <c r="B131" s="12" t="s">
        <v>43</v>
      </c>
      <c r="C131" s="12" t="s">
        <v>113</v>
      </c>
      <c r="D131" s="12" t="s">
        <v>119</v>
      </c>
      <c r="E131" s="12" t="s">
        <v>19</v>
      </c>
      <c r="F131" s="12" t="s">
        <v>7</v>
      </c>
      <c r="G131" s="12"/>
      <c r="H131" s="12"/>
      <c r="I131" s="12"/>
      <c r="J131" s="13">
        <v>34856000</v>
      </c>
      <c r="K131" s="13">
        <v>5491750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34856000</v>
      </c>
      <c r="T131" s="13">
        <v>5491750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5489700</v>
      </c>
      <c r="AD131" s="13">
        <v>0</v>
      </c>
      <c r="AE131" s="13">
        <v>0</v>
      </c>
      <c r="AF131" s="13">
        <v>0</v>
      </c>
      <c r="AG131" s="13">
        <v>-5489700</v>
      </c>
      <c r="AH131" s="13">
        <f t="shared" si="2"/>
        <v>15.749655726417258</v>
      </c>
      <c r="AI131" s="14">
        <f t="shared" si="3"/>
        <v>99.962671279646742</v>
      </c>
      <c r="AJ131" s="13">
        <v>0</v>
      </c>
      <c r="AK131" s="15">
        <v>0.99962671279646742</v>
      </c>
      <c r="AL131" s="13">
        <v>0</v>
      </c>
      <c r="AM131" s="1"/>
    </row>
    <row r="132" spans="1:39" ht="38.25" outlineLevel="7" x14ac:dyDescent="0.25">
      <c r="A132" s="11" t="s">
        <v>20</v>
      </c>
      <c r="B132" s="12" t="s">
        <v>43</v>
      </c>
      <c r="C132" s="12" t="s">
        <v>113</v>
      </c>
      <c r="D132" s="12" t="s">
        <v>119</v>
      </c>
      <c r="E132" s="12" t="s">
        <v>21</v>
      </c>
      <c r="F132" s="12" t="s">
        <v>7</v>
      </c>
      <c r="G132" s="12"/>
      <c r="H132" s="12"/>
      <c r="I132" s="12"/>
      <c r="J132" s="13">
        <v>34856000</v>
      </c>
      <c r="K132" s="13">
        <v>5491750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34856000</v>
      </c>
      <c r="T132" s="13">
        <v>5491750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5489700</v>
      </c>
      <c r="AD132" s="13">
        <v>0</v>
      </c>
      <c r="AE132" s="13">
        <v>0</v>
      </c>
      <c r="AF132" s="13">
        <v>0</v>
      </c>
      <c r="AG132" s="13">
        <v>-5489700</v>
      </c>
      <c r="AH132" s="13">
        <f t="shared" si="2"/>
        <v>15.749655726417258</v>
      </c>
      <c r="AI132" s="14">
        <f t="shared" si="3"/>
        <v>99.962671279646742</v>
      </c>
      <c r="AJ132" s="13">
        <v>0</v>
      </c>
      <c r="AK132" s="15">
        <v>0.99962671279646742</v>
      </c>
      <c r="AL132" s="13">
        <v>0</v>
      </c>
      <c r="AM132" s="1"/>
    </row>
    <row r="133" spans="1:39" outlineLevel="2" x14ac:dyDescent="0.25">
      <c r="A133" s="11" t="s">
        <v>120</v>
      </c>
      <c r="B133" s="12" t="s">
        <v>43</v>
      </c>
      <c r="C133" s="12" t="s">
        <v>121</v>
      </c>
      <c r="D133" s="12" t="s">
        <v>6</v>
      </c>
      <c r="E133" s="12" t="s">
        <v>7</v>
      </c>
      <c r="F133" s="12" t="s">
        <v>7</v>
      </c>
      <c r="G133" s="12"/>
      <c r="H133" s="12"/>
      <c r="I133" s="12"/>
      <c r="J133" s="13">
        <v>6761900</v>
      </c>
      <c r="K133" s="13">
        <v>9273000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6761900</v>
      </c>
      <c r="T133" s="13">
        <v>9273000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3037893</v>
      </c>
      <c r="AD133" s="13">
        <v>0</v>
      </c>
      <c r="AE133" s="13">
        <v>0</v>
      </c>
      <c r="AF133" s="13">
        <v>0</v>
      </c>
      <c r="AG133" s="13">
        <v>-3037893</v>
      </c>
      <c r="AH133" s="13">
        <f t="shared" si="2"/>
        <v>44.926618258181875</v>
      </c>
      <c r="AI133" s="14">
        <f t="shared" si="3"/>
        <v>32.76062762859916</v>
      </c>
      <c r="AJ133" s="13">
        <v>0</v>
      </c>
      <c r="AK133" s="15">
        <v>0.32760627628599159</v>
      </c>
      <c r="AL133" s="13">
        <v>0</v>
      </c>
      <c r="AM133" s="1"/>
    </row>
    <row r="134" spans="1:39" ht="51" outlineLevel="3" x14ac:dyDescent="0.25">
      <c r="A134" s="11" t="s">
        <v>122</v>
      </c>
      <c r="B134" s="12" t="s">
        <v>43</v>
      </c>
      <c r="C134" s="12" t="s">
        <v>121</v>
      </c>
      <c r="D134" s="12" t="s">
        <v>123</v>
      </c>
      <c r="E134" s="12" t="s">
        <v>7</v>
      </c>
      <c r="F134" s="12" t="s">
        <v>7</v>
      </c>
      <c r="G134" s="12"/>
      <c r="H134" s="12"/>
      <c r="I134" s="12"/>
      <c r="J134" s="13">
        <v>6761900</v>
      </c>
      <c r="K134" s="13">
        <v>9273000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6761900</v>
      </c>
      <c r="T134" s="13">
        <v>9273000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3037893</v>
      </c>
      <c r="AD134" s="13">
        <v>0</v>
      </c>
      <c r="AE134" s="13">
        <v>0</v>
      </c>
      <c r="AF134" s="13">
        <v>0</v>
      </c>
      <c r="AG134" s="13">
        <v>-3037893</v>
      </c>
      <c r="AH134" s="13">
        <f t="shared" si="2"/>
        <v>44.926618258181875</v>
      </c>
      <c r="AI134" s="14">
        <f t="shared" si="3"/>
        <v>32.76062762859916</v>
      </c>
      <c r="AJ134" s="13">
        <v>0</v>
      </c>
      <c r="AK134" s="15">
        <v>0.32760627628599159</v>
      </c>
      <c r="AL134" s="13">
        <v>0</v>
      </c>
      <c r="AM134" s="1"/>
    </row>
    <row r="135" spans="1:39" ht="38.25" outlineLevel="4" x14ac:dyDescent="0.25">
      <c r="A135" s="11" t="s">
        <v>124</v>
      </c>
      <c r="B135" s="12" t="s">
        <v>43</v>
      </c>
      <c r="C135" s="12" t="s">
        <v>121</v>
      </c>
      <c r="D135" s="12" t="s">
        <v>125</v>
      </c>
      <c r="E135" s="12" t="s">
        <v>7</v>
      </c>
      <c r="F135" s="12" t="s">
        <v>7</v>
      </c>
      <c r="G135" s="12"/>
      <c r="H135" s="12"/>
      <c r="I135" s="12"/>
      <c r="J135" s="13">
        <v>6761900</v>
      </c>
      <c r="K135" s="13">
        <v>9273000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6761900</v>
      </c>
      <c r="T135" s="13">
        <v>9273000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3037893</v>
      </c>
      <c r="AD135" s="13">
        <v>0</v>
      </c>
      <c r="AE135" s="13">
        <v>0</v>
      </c>
      <c r="AF135" s="13">
        <v>0</v>
      </c>
      <c r="AG135" s="13">
        <v>-3037893</v>
      </c>
      <c r="AH135" s="13">
        <f t="shared" si="2"/>
        <v>44.926618258181875</v>
      </c>
      <c r="AI135" s="14">
        <f t="shared" si="3"/>
        <v>32.76062762859916</v>
      </c>
      <c r="AJ135" s="13">
        <v>0</v>
      </c>
      <c r="AK135" s="15">
        <v>0.32760627628599159</v>
      </c>
      <c r="AL135" s="13">
        <v>0</v>
      </c>
      <c r="AM135" s="1"/>
    </row>
    <row r="136" spans="1:39" outlineLevel="5" x14ac:dyDescent="0.25">
      <c r="A136" s="11" t="s">
        <v>126</v>
      </c>
      <c r="B136" s="12" t="s">
        <v>43</v>
      </c>
      <c r="C136" s="12" t="s">
        <v>121</v>
      </c>
      <c r="D136" s="12" t="s">
        <v>127</v>
      </c>
      <c r="E136" s="12" t="s">
        <v>7</v>
      </c>
      <c r="F136" s="12" t="s">
        <v>7</v>
      </c>
      <c r="G136" s="12"/>
      <c r="H136" s="12"/>
      <c r="I136" s="12"/>
      <c r="J136" s="13">
        <v>100000</v>
      </c>
      <c r="K136" s="13">
        <v>62300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100000</v>
      </c>
      <c r="T136" s="13">
        <v>62300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58500</v>
      </c>
      <c r="AD136" s="13">
        <v>0</v>
      </c>
      <c r="AE136" s="13">
        <v>0</v>
      </c>
      <c r="AF136" s="13">
        <v>0</v>
      </c>
      <c r="AG136" s="13">
        <v>-58500</v>
      </c>
      <c r="AH136" s="13">
        <f t="shared" si="2"/>
        <v>58.5</v>
      </c>
      <c r="AI136" s="14">
        <f t="shared" si="3"/>
        <v>93.900481540930983</v>
      </c>
      <c r="AJ136" s="13">
        <v>0</v>
      </c>
      <c r="AK136" s="15">
        <v>0.9390048154093098</v>
      </c>
      <c r="AL136" s="13">
        <v>0</v>
      </c>
      <c r="AM136" s="1"/>
    </row>
    <row r="137" spans="1:39" outlineLevel="6" x14ac:dyDescent="0.25">
      <c r="A137" s="11" t="s">
        <v>74</v>
      </c>
      <c r="B137" s="12" t="s">
        <v>43</v>
      </c>
      <c r="C137" s="12" t="s">
        <v>121</v>
      </c>
      <c r="D137" s="12" t="s">
        <v>127</v>
      </c>
      <c r="E137" s="12" t="s">
        <v>75</v>
      </c>
      <c r="F137" s="12" t="s">
        <v>7</v>
      </c>
      <c r="G137" s="12"/>
      <c r="H137" s="12"/>
      <c r="I137" s="12"/>
      <c r="J137" s="13">
        <v>100000</v>
      </c>
      <c r="K137" s="13">
        <v>62300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100000</v>
      </c>
      <c r="T137" s="13">
        <v>62300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58500</v>
      </c>
      <c r="AD137" s="13">
        <v>0</v>
      </c>
      <c r="AE137" s="13">
        <v>0</v>
      </c>
      <c r="AF137" s="13">
        <v>0</v>
      </c>
      <c r="AG137" s="13">
        <v>-58500</v>
      </c>
      <c r="AH137" s="13">
        <f t="shared" si="2"/>
        <v>58.5</v>
      </c>
      <c r="AI137" s="14">
        <f t="shared" si="3"/>
        <v>93.900481540930983</v>
      </c>
      <c r="AJ137" s="13">
        <v>0</v>
      </c>
      <c r="AK137" s="15">
        <v>0.9390048154093098</v>
      </c>
      <c r="AL137" s="13">
        <v>0</v>
      </c>
      <c r="AM137" s="1"/>
    </row>
    <row r="138" spans="1:39" ht="63.75" outlineLevel="7" x14ac:dyDescent="0.25">
      <c r="A138" s="11" t="s">
        <v>128</v>
      </c>
      <c r="B138" s="12" t="s">
        <v>43</v>
      </c>
      <c r="C138" s="12" t="s">
        <v>121</v>
      </c>
      <c r="D138" s="12" t="s">
        <v>127</v>
      </c>
      <c r="E138" s="12" t="s">
        <v>129</v>
      </c>
      <c r="F138" s="12" t="s">
        <v>7</v>
      </c>
      <c r="G138" s="12"/>
      <c r="H138" s="12"/>
      <c r="I138" s="12"/>
      <c r="J138" s="13">
        <v>100000</v>
      </c>
      <c r="K138" s="13">
        <v>62300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100000</v>
      </c>
      <c r="T138" s="13">
        <v>62300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58500</v>
      </c>
      <c r="AD138" s="13">
        <v>0</v>
      </c>
      <c r="AE138" s="13">
        <v>0</v>
      </c>
      <c r="AF138" s="13">
        <v>0</v>
      </c>
      <c r="AG138" s="13">
        <v>-58500</v>
      </c>
      <c r="AH138" s="13">
        <f t="shared" si="2"/>
        <v>58.5</v>
      </c>
      <c r="AI138" s="14">
        <f t="shared" si="3"/>
        <v>93.900481540930983</v>
      </c>
      <c r="AJ138" s="13">
        <v>0</v>
      </c>
      <c r="AK138" s="15">
        <v>0.9390048154093098</v>
      </c>
      <c r="AL138" s="13">
        <v>0</v>
      </c>
      <c r="AM138" s="1"/>
    </row>
    <row r="139" spans="1:39" outlineLevel="5" x14ac:dyDescent="0.25">
      <c r="A139" s="11" t="s">
        <v>130</v>
      </c>
      <c r="B139" s="12" t="s">
        <v>43</v>
      </c>
      <c r="C139" s="12" t="s">
        <v>121</v>
      </c>
      <c r="D139" s="12" t="s">
        <v>131</v>
      </c>
      <c r="E139" s="12" t="s">
        <v>7</v>
      </c>
      <c r="F139" s="12" t="s">
        <v>7</v>
      </c>
      <c r="G139" s="12"/>
      <c r="H139" s="12"/>
      <c r="I139" s="12"/>
      <c r="J139" s="13">
        <v>5861900</v>
      </c>
      <c r="K139" s="13">
        <v>8223000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5861900</v>
      </c>
      <c r="T139" s="13">
        <v>8223000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2020693</v>
      </c>
      <c r="AD139" s="13">
        <v>0</v>
      </c>
      <c r="AE139" s="13">
        <v>0</v>
      </c>
      <c r="AF139" s="13">
        <v>0</v>
      </c>
      <c r="AG139" s="13">
        <v>-2020693</v>
      </c>
      <c r="AH139" s="13">
        <f t="shared" si="2"/>
        <v>34.471638888415015</v>
      </c>
      <c r="AI139" s="14">
        <f t="shared" si="3"/>
        <v>24.573671409461266</v>
      </c>
      <c r="AJ139" s="13">
        <v>0</v>
      </c>
      <c r="AK139" s="15">
        <v>0.24573671409461267</v>
      </c>
      <c r="AL139" s="13">
        <v>0</v>
      </c>
      <c r="AM139" s="1"/>
    </row>
    <row r="140" spans="1:39" outlineLevel="6" x14ac:dyDescent="0.25">
      <c r="A140" s="11" t="s">
        <v>74</v>
      </c>
      <c r="B140" s="12" t="s">
        <v>43</v>
      </c>
      <c r="C140" s="12" t="s">
        <v>121</v>
      </c>
      <c r="D140" s="12" t="s">
        <v>131</v>
      </c>
      <c r="E140" s="12" t="s">
        <v>75</v>
      </c>
      <c r="F140" s="12" t="s">
        <v>7</v>
      </c>
      <c r="G140" s="12"/>
      <c r="H140" s="12"/>
      <c r="I140" s="12"/>
      <c r="J140" s="13">
        <v>5861900</v>
      </c>
      <c r="K140" s="13">
        <v>8223000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5861900</v>
      </c>
      <c r="T140" s="13">
        <v>8223000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2020693</v>
      </c>
      <c r="AD140" s="13">
        <v>0</v>
      </c>
      <c r="AE140" s="13">
        <v>0</v>
      </c>
      <c r="AF140" s="13">
        <v>0</v>
      </c>
      <c r="AG140" s="13">
        <v>-2020693</v>
      </c>
      <c r="AH140" s="13">
        <f t="shared" si="2"/>
        <v>34.471638888415015</v>
      </c>
      <c r="AI140" s="14">
        <f t="shared" si="3"/>
        <v>24.573671409461266</v>
      </c>
      <c r="AJ140" s="13">
        <v>0</v>
      </c>
      <c r="AK140" s="15">
        <v>0.24573671409461267</v>
      </c>
      <c r="AL140" s="13">
        <v>0</v>
      </c>
      <c r="AM140" s="1"/>
    </row>
    <row r="141" spans="1:39" ht="63.75" outlineLevel="7" x14ac:dyDescent="0.25">
      <c r="A141" s="11" t="s">
        <v>128</v>
      </c>
      <c r="B141" s="12" t="s">
        <v>43</v>
      </c>
      <c r="C141" s="12" t="s">
        <v>121</v>
      </c>
      <c r="D141" s="12" t="s">
        <v>131</v>
      </c>
      <c r="E141" s="12" t="s">
        <v>129</v>
      </c>
      <c r="F141" s="12" t="s">
        <v>7</v>
      </c>
      <c r="G141" s="12"/>
      <c r="H141" s="12"/>
      <c r="I141" s="12"/>
      <c r="J141" s="13">
        <v>5861900</v>
      </c>
      <c r="K141" s="13">
        <v>8223000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5861900</v>
      </c>
      <c r="T141" s="13">
        <v>8223000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2020693</v>
      </c>
      <c r="AD141" s="13">
        <v>0</v>
      </c>
      <c r="AE141" s="13">
        <v>0</v>
      </c>
      <c r="AF141" s="13">
        <v>0</v>
      </c>
      <c r="AG141" s="13">
        <v>-2020693</v>
      </c>
      <c r="AH141" s="13">
        <f t="shared" ref="AH141:AH198" si="4">AC141/J141*100</f>
        <v>34.471638888415015</v>
      </c>
      <c r="AI141" s="14">
        <f t="shared" ref="AI141:AI198" si="5">AC141/K141*100</f>
        <v>24.573671409461266</v>
      </c>
      <c r="AJ141" s="13">
        <v>0</v>
      </c>
      <c r="AK141" s="15">
        <v>0.24573671409461267</v>
      </c>
      <c r="AL141" s="13">
        <v>0</v>
      </c>
      <c r="AM141" s="1"/>
    </row>
    <row r="142" spans="1:39" ht="25.5" outlineLevel="5" x14ac:dyDescent="0.25">
      <c r="A142" s="11" t="s">
        <v>132</v>
      </c>
      <c r="B142" s="12" t="s">
        <v>43</v>
      </c>
      <c r="C142" s="12" t="s">
        <v>121</v>
      </c>
      <c r="D142" s="12" t="s">
        <v>133</v>
      </c>
      <c r="E142" s="12" t="s">
        <v>7</v>
      </c>
      <c r="F142" s="12" t="s">
        <v>7</v>
      </c>
      <c r="G142" s="12"/>
      <c r="H142" s="12"/>
      <c r="I142" s="12"/>
      <c r="J142" s="13">
        <v>500000</v>
      </c>
      <c r="K142" s="13">
        <v>315000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500000</v>
      </c>
      <c r="T142" s="13">
        <v>315000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315000</v>
      </c>
      <c r="AD142" s="13">
        <v>0</v>
      </c>
      <c r="AE142" s="13">
        <v>0</v>
      </c>
      <c r="AF142" s="13">
        <v>0</v>
      </c>
      <c r="AG142" s="13">
        <v>-315000</v>
      </c>
      <c r="AH142" s="13">
        <f t="shared" si="4"/>
        <v>63</v>
      </c>
      <c r="AI142" s="14">
        <f t="shared" si="5"/>
        <v>100</v>
      </c>
      <c r="AJ142" s="13">
        <v>0</v>
      </c>
      <c r="AK142" s="15">
        <v>1</v>
      </c>
      <c r="AL142" s="13">
        <v>0</v>
      </c>
      <c r="AM142" s="1"/>
    </row>
    <row r="143" spans="1:39" outlineLevel="6" x14ac:dyDescent="0.25">
      <c r="A143" s="11" t="s">
        <v>74</v>
      </c>
      <c r="B143" s="12" t="s">
        <v>43</v>
      </c>
      <c r="C143" s="12" t="s">
        <v>121</v>
      </c>
      <c r="D143" s="12" t="s">
        <v>133</v>
      </c>
      <c r="E143" s="12" t="s">
        <v>75</v>
      </c>
      <c r="F143" s="12" t="s">
        <v>7</v>
      </c>
      <c r="G143" s="12"/>
      <c r="H143" s="12"/>
      <c r="I143" s="12"/>
      <c r="J143" s="13">
        <v>500000</v>
      </c>
      <c r="K143" s="13">
        <v>315000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500000</v>
      </c>
      <c r="T143" s="13">
        <v>315000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315000</v>
      </c>
      <c r="AD143" s="13">
        <v>0</v>
      </c>
      <c r="AE143" s="13">
        <v>0</v>
      </c>
      <c r="AF143" s="13">
        <v>0</v>
      </c>
      <c r="AG143" s="13">
        <v>-315000</v>
      </c>
      <c r="AH143" s="13">
        <f t="shared" si="4"/>
        <v>63</v>
      </c>
      <c r="AI143" s="14">
        <f t="shared" si="5"/>
        <v>100</v>
      </c>
      <c r="AJ143" s="13">
        <v>0</v>
      </c>
      <c r="AK143" s="15">
        <v>1</v>
      </c>
      <c r="AL143" s="13">
        <v>0</v>
      </c>
      <c r="AM143" s="1"/>
    </row>
    <row r="144" spans="1:39" ht="63.75" outlineLevel="7" x14ac:dyDescent="0.25">
      <c r="A144" s="11" t="s">
        <v>128</v>
      </c>
      <c r="B144" s="12" t="s">
        <v>43</v>
      </c>
      <c r="C144" s="12" t="s">
        <v>121</v>
      </c>
      <c r="D144" s="12" t="s">
        <v>133</v>
      </c>
      <c r="E144" s="12" t="s">
        <v>129</v>
      </c>
      <c r="F144" s="12" t="s">
        <v>7</v>
      </c>
      <c r="G144" s="12"/>
      <c r="H144" s="12"/>
      <c r="I144" s="12"/>
      <c r="J144" s="13">
        <v>500000</v>
      </c>
      <c r="K144" s="13">
        <v>315000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500000</v>
      </c>
      <c r="T144" s="13">
        <v>315000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315000</v>
      </c>
      <c r="AD144" s="13">
        <v>0</v>
      </c>
      <c r="AE144" s="13">
        <v>0</v>
      </c>
      <c r="AF144" s="13">
        <v>0</v>
      </c>
      <c r="AG144" s="13">
        <v>-315000</v>
      </c>
      <c r="AH144" s="13">
        <f t="shared" si="4"/>
        <v>63</v>
      </c>
      <c r="AI144" s="14">
        <f t="shared" si="5"/>
        <v>100</v>
      </c>
      <c r="AJ144" s="13">
        <v>0</v>
      </c>
      <c r="AK144" s="15">
        <v>1</v>
      </c>
      <c r="AL144" s="13">
        <v>0</v>
      </c>
      <c r="AM144" s="1"/>
    </row>
    <row r="145" spans="1:39" ht="38.25" outlineLevel="5" x14ac:dyDescent="0.25">
      <c r="A145" s="11" t="s">
        <v>134</v>
      </c>
      <c r="B145" s="12" t="s">
        <v>43</v>
      </c>
      <c r="C145" s="12" t="s">
        <v>121</v>
      </c>
      <c r="D145" s="12" t="s">
        <v>135</v>
      </c>
      <c r="E145" s="12" t="s">
        <v>7</v>
      </c>
      <c r="F145" s="12" t="s">
        <v>7</v>
      </c>
      <c r="G145" s="12"/>
      <c r="H145" s="12"/>
      <c r="I145" s="12"/>
      <c r="J145" s="13">
        <v>300000</v>
      </c>
      <c r="K145" s="13">
        <v>672700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300000</v>
      </c>
      <c r="T145" s="13">
        <v>672700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643700</v>
      </c>
      <c r="AD145" s="13">
        <v>0</v>
      </c>
      <c r="AE145" s="13">
        <v>0</v>
      </c>
      <c r="AF145" s="13">
        <v>0</v>
      </c>
      <c r="AG145" s="13">
        <v>-643700</v>
      </c>
      <c r="AH145" s="13">
        <f t="shared" si="4"/>
        <v>214.56666666666666</v>
      </c>
      <c r="AI145" s="14">
        <f t="shared" si="5"/>
        <v>95.689014419503494</v>
      </c>
      <c r="AJ145" s="13">
        <v>0</v>
      </c>
      <c r="AK145" s="15">
        <v>0.95689014419503493</v>
      </c>
      <c r="AL145" s="13">
        <v>0</v>
      </c>
      <c r="AM145" s="1"/>
    </row>
    <row r="146" spans="1:39" ht="38.25" outlineLevel="6" x14ac:dyDescent="0.25">
      <c r="A146" s="11" t="s">
        <v>18</v>
      </c>
      <c r="B146" s="12" t="s">
        <v>43</v>
      </c>
      <c r="C146" s="12" t="s">
        <v>121</v>
      </c>
      <c r="D146" s="12" t="s">
        <v>135</v>
      </c>
      <c r="E146" s="12" t="s">
        <v>19</v>
      </c>
      <c r="F146" s="12" t="s">
        <v>7</v>
      </c>
      <c r="G146" s="12"/>
      <c r="H146" s="12"/>
      <c r="I146" s="12"/>
      <c r="J146" s="13">
        <v>0</v>
      </c>
      <c r="K146" s="13">
        <v>50000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50000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21000</v>
      </c>
      <c r="AD146" s="13">
        <v>0</v>
      </c>
      <c r="AE146" s="13">
        <v>0</v>
      </c>
      <c r="AF146" s="13">
        <v>0</v>
      </c>
      <c r="AG146" s="13">
        <v>-21000</v>
      </c>
      <c r="AH146" s="13">
        <v>0</v>
      </c>
      <c r="AI146" s="14">
        <f t="shared" si="5"/>
        <v>42</v>
      </c>
      <c r="AJ146" s="13">
        <v>0</v>
      </c>
      <c r="AK146" s="15">
        <v>0.42</v>
      </c>
      <c r="AL146" s="13">
        <v>0</v>
      </c>
      <c r="AM146" s="1"/>
    </row>
    <row r="147" spans="1:39" ht="38.25" outlineLevel="7" x14ac:dyDescent="0.25">
      <c r="A147" s="11" t="s">
        <v>20</v>
      </c>
      <c r="B147" s="12" t="s">
        <v>43</v>
      </c>
      <c r="C147" s="12" t="s">
        <v>121</v>
      </c>
      <c r="D147" s="12" t="s">
        <v>135</v>
      </c>
      <c r="E147" s="12" t="s">
        <v>21</v>
      </c>
      <c r="F147" s="12" t="s">
        <v>7</v>
      </c>
      <c r="G147" s="12"/>
      <c r="H147" s="12"/>
      <c r="I147" s="12"/>
      <c r="J147" s="13">
        <v>0</v>
      </c>
      <c r="K147" s="13">
        <v>50000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50000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21000</v>
      </c>
      <c r="AD147" s="13">
        <v>0</v>
      </c>
      <c r="AE147" s="13">
        <v>0</v>
      </c>
      <c r="AF147" s="13">
        <v>0</v>
      </c>
      <c r="AG147" s="13">
        <v>-21000</v>
      </c>
      <c r="AH147" s="13">
        <v>0</v>
      </c>
      <c r="AI147" s="14">
        <f t="shared" si="5"/>
        <v>42</v>
      </c>
      <c r="AJ147" s="13">
        <v>0</v>
      </c>
      <c r="AK147" s="15">
        <v>0.42</v>
      </c>
      <c r="AL147" s="13">
        <v>0</v>
      </c>
      <c r="AM147" s="1"/>
    </row>
    <row r="148" spans="1:39" outlineLevel="6" x14ac:dyDescent="0.25">
      <c r="A148" s="11" t="s">
        <v>74</v>
      </c>
      <c r="B148" s="12" t="s">
        <v>43</v>
      </c>
      <c r="C148" s="12" t="s">
        <v>121</v>
      </c>
      <c r="D148" s="12" t="s">
        <v>135</v>
      </c>
      <c r="E148" s="12" t="s">
        <v>75</v>
      </c>
      <c r="F148" s="12" t="s">
        <v>7</v>
      </c>
      <c r="G148" s="12"/>
      <c r="H148" s="12"/>
      <c r="I148" s="12"/>
      <c r="J148" s="13">
        <v>300000</v>
      </c>
      <c r="K148" s="13">
        <v>622700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300000</v>
      </c>
      <c r="T148" s="13">
        <v>622700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622700</v>
      </c>
      <c r="AD148" s="13">
        <v>0</v>
      </c>
      <c r="AE148" s="13">
        <v>0</v>
      </c>
      <c r="AF148" s="13">
        <v>0</v>
      </c>
      <c r="AG148" s="13">
        <v>-622700</v>
      </c>
      <c r="AH148" s="13">
        <f t="shared" si="4"/>
        <v>207.56666666666666</v>
      </c>
      <c r="AI148" s="14">
        <f t="shared" si="5"/>
        <v>100</v>
      </c>
      <c r="AJ148" s="13">
        <v>0</v>
      </c>
      <c r="AK148" s="15">
        <v>1</v>
      </c>
      <c r="AL148" s="13">
        <v>0</v>
      </c>
      <c r="AM148" s="1"/>
    </row>
    <row r="149" spans="1:39" ht="63.75" outlineLevel="7" x14ac:dyDescent="0.25">
      <c r="A149" s="11" t="s">
        <v>128</v>
      </c>
      <c r="B149" s="12" t="s">
        <v>43</v>
      </c>
      <c r="C149" s="12" t="s">
        <v>121</v>
      </c>
      <c r="D149" s="12" t="s">
        <v>135</v>
      </c>
      <c r="E149" s="12" t="s">
        <v>129</v>
      </c>
      <c r="F149" s="12" t="s">
        <v>7</v>
      </c>
      <c r="G149" s="12"/>
      <c r="H149" s="12"/>
      <c r="I149" s="12"/>
      <c r="J149" s="13">
        <v>300000</v>
      </c>
      <c r="K149" s="13">
        <v>622700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300000</v>
      </c>
      <c r="T149" s="13">
        <v>622700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622700</v>
      </c>
      <c r="AD149" s="13">
        <v>0</v>
      </c>
      <c r="AE149" s="13">
        <v>0</v>
      </c>
      <c r="AF149" s="13">
        <v>0</v>
      </c>
      <c r="AG149" s="13">
        <v>-622700</v>
      </c>
      <c r="AH149" s="13">
        <f t="shared" si="4"/>
        <v>207.56666666666666</v>
      </c>
      <c r="AI149" s="14">
        <f t="shared" si="5"/>
        <v>100</v>
      </c>
      <c r="AJ149" s="13">
        <v>0</v>
      </c>
      <c r="AK149" s="15">
        <v>1</v>
      </c>
      <c r="AL149" s="13">
        <v>0</v>
      </c>
      <c r="AM149" s="1"/>
    </row>
    <row r="150" spans="1:39" outlineLevel="2" x14ac:dyDescent="0.25">
      <c r="A150" s="11" t="s">
        <v>136</v>
      </c>
      <c r="B150" s="12" t="s">
        <v>43</v>
      </c>
      <c r="C150" s="12" t="s">
        <v>137</v>
      </c>
      <c r="D150" s="12" t="s">
        <v>6</v>
      </c>
      <c r="E150" s="12" t="s">
        <v>7</v>
      </c>
      <c r="F150" s="12" t="s">
        <v>7</v>
      </c>
      <c r="G150" s="12"/>
      <c r="H150" s="12"/>
      <c r="I150" s="12"/>
      <c r="J150" s="13">
        <v>9266000</v>
      </c>
      <c r="K150" s="13">
        <v>13766000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9266000</v>
      </c>
      <c r="T150" s="13">
        <v>13766000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5571243.3799999999</v>
      </c>
      <c r="AD150" s="13">
        <v>0</v>
      </c>
      <c r="AE150" s="13">
        <v>0</v>
      </c>
      <c r="AF150" s="13">
        <v>0</v>
      </c>
      <c r="AG150" s="13">
        <v>-5571243.3799999999</v>
      </c>
      <c r="AH150" s="13">
        <f t="shared" si="4"/>
        <v>60.1256570256853</v>
      </c>
      <c r="AI150" s="14">
        <f t="shared" si="5"/>
        <v>40.471040098794134</v>
      </c>
      <c r="AJ150" s="13">
        <v>0</v>
      </c>
      <c r="AK150" s="15">
        <v>0.40471040098794131</v>
      </c>
      <c r="AL150" s="13">
        <v>0</v>
      </c>
      <c r="AM150" s="1"/>
    </row>
    <row r="151" spans="1:39" ht="51" outlineLevel="3" x14ac:dyDescent="0.25">
      <c r="A151" s="11" t="s">
        <v>138</v>
      </c>
      <c r="B151" s="12" t="s">
        <v>43</v>
      </c>
      <c r="C151" s="12" t="s">
        <v>137</v>
      </c>
      <c r="D151" s="12" t="s">
        <v>139</v>
      </c>
      <c r="E151" s="12" t="s">
        <v>7</v>
      </c>
      <c r="F151" s="12" t="s">
        <v>7</v>
      </c>
      <c r="G151" s="12"/>
      <c r="H151" s="12"/>
      <c r="I151" s="12"/>
      <c r="J151" s="13">
        <v>4000000</v>
      </c>
      <c r="K151" s="13">
        <v>8500000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4000000</v>
      </c>
      <c r="T151" s="13">
        <v>8500000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3444615.38</v>
      </c>
      <c r="AD151" s="13">
        <v>0</v>
      </c>
      <c r="AE151" s="13">
        <v>0</v>
      </c>
      <c r="AF151" s="13">
        <v>0</v>
      </c>
      <c r="AG151" s="13">
        <v>-3444615.38</v>
      </c>
      <c r="AH151" s="13">
        <f t="shared" si="4"/>
        <v>86.11538449999999</v>
      </c>
      <c r="AI151" s="14">
        <f t="shared" si="5"/>
        <v>40.524886823529407</v>
      </c>
      <c r="AJ151" s="13">
        <v>0</v>
      </c>
      <c r="AK151" s="15">
        <v>0.4052488682352941</v>
      </c>
      <c r="AL151" s="13">
        <v>0</v>
      </c>
      <c r="AM151" s="1"/>
    </row>
    <row r="152" spans="1:39" ht="25.5" outlineLevel="5" x14ac:dyDescent="0.25">
      <c r="A152" s="11" t="s">
        <v>140</v>
      </c>
      <c r="B152" s="12" t="s">
        <v>43</v>
      </c>
      <c r="C152" s="12" t="s">
        <v>137</v>
      </c>
      <c r="D152" s="12" t="s">
        <v>141</v>
      </c>
      <c r="E152" s="12" t="s">
        <v>7</v>
      </c>
      <c r="F152" s="12" t="s">
        <v>7</v>
      </c>
      <c r="G152" s="12"/>
      <c r="H152" s="12"/>
      <c r="I152" s="12"/>
      <c r="J152" s="13">
        <v>4000000</v>
      </c>
      <c r="K152" s="13">
        <v>8500000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4000000</v>
      </c>
      <c r="T152" s="13">
        <v>8500000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3444615.38</v>
      </c>
      <c r="AD152" s="13">
        <v>0</v>
      </c>
      <c r="AE152" s="13">
        <v>0</v>
      </c>
      <c r="AF152" s="13">
        <v>0</v>
      </c>
      <c r="AG152" s="13">
        <v>-3444615.38</v>
      </c>
      <c r="AH152" s="13">
        <f t="shared" si="4"/>
        <v>86.11538449999999</v>
      </c>
      <c r="AI152" s="14">
        <f t="shared" si="5"/>
        <v>40.524886823529407</v>
      </c>
      <c r="AJ152" s="13">
        <v>0</v>
      </c>
      <c r="AK152" s="15">
        <v>0.4052488682352941</v>
      </c>
      <c r="AL152" s="13">
        <v>0</v>
      </c>
      <c r="AM152" s="1"/>
    </row>
    <row r="153" spans="1:39" ht="38.25" outlineLevel="6" x14ac:dyDescent="0.25">
      <c r="A153" s="11" t="s">
        <v>18</v>
      </c>
      <c r="B153" s="12" t="s">
        <v>43</v>
      </c>
      <c r="C153" s="12" t="s">
        <v>137</v>
      </c>
      <c r="D153" s="12" t="s">
        <v>141</v>
      </c>
      <c r="E153" s="12" t="s">
        <v>19</v>
      </c>
      <c r="F153" s="12" t="s">
        <v>7</v>
      </c>
      <c r="G153" s="12"/>
      <c r="H153" s="12"/>
      <c r="I153" s="12"/>
      <c r="J153" s="13">
        <v>4000000</v>
      </c>
      <c r="K153" s="13">
        <v>8500000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4000000</v>
      </c>
      <c r="T153" s="13">
        <v>8500000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3444615.38</v>
      </c>
      <c r="AD153" s="13">
        <v>0</v>
      </c>
      <c r="AE153" s="13">
        <v>0</v>
      </c>
      <c r="AF153" s="13">
        <v>0</v>
      </c>
      <c r="AG153" s="13">
        <v>-3444615.38</v>
      </c>
      <c r="AH153" s="13">
        <f t="shared" si="4"/>
        <v>86.11538449999999</v>
      </c>
      <c r="AI153" s="14">
        <f t="shared" si="5"/>
        <v>40.524886823529407</v>
      </c>
      <c r="AJ153" s="13">
        <v>0</v>
      </c>
      <c r="AK153" s="15">
        <v>0.4052488682352941</v>
      </c>
      <c r="AL153" s="13">
        <v>0</v>
      </c>
      <c r="AM153" s="1"/>
    </row>
    <row r="154" spans="1:39" ht="38.25" outlineLevel="7" x14ac:dyDescent="0.25">
      <c r="A154" s="11" t="s">
        <v>20</v>
      </c>
      <c r="B154" s="12" t="s">
        <v>43</v>
      </c>
      <c r="C154" s="12" t="s">
        <v>137</v>
      </c>
      <c r="D154" s="12" t="s">
        <v>141</v>
      </c>
      <c r="E154" s="12" t="s">
        <v>21</v>
      </c>
      <c r="F154" s="12" t="s">
        <v>7</v>
      </c>
      <c r="G154" s="12"/>
      <c r="H154" s="12"/>
      <c r="I154" s="12"/>
      <c r="J154" s="13">
        <v>4000000</v>
      </c>
      <c r="K154" s="13">
        <v>8500000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4000000</v>
      </c>
      <c r="T154" s="13">
        <v>8500000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3444615.38</v>
      </c>
      <c r="AD154" s="13">
        <v>0</v>
      </c>
      <c r="AE154" s="13">
        <v>0</v>
      </c>
      <c r="AF154" s="13">
        <v>0</v>
      </c>
      <c r="AG154" s="13">
        <v>-3444615.38</v>
      </c>
      <c r="AH154" s="13">
        <f t="shared" si="4"/>
        <v>86.11538449999999</v>
      </c>
      <c r="AI154" s="14">
        <f t="shared" si="5"/>
        <v>40.524886823529407</v>
      </c>
      <c r="AJ154" s="13">
        <v>0</v>
      </c>
      <c r="AK154" s="15">
        <v>0.4052488682352941</v>
      </c>
      <c r="AL154" s="13">
        <v>0</v>
      </c>
      <c r="AM154" s="1"/>
    </row>
    <row r="155" spans="1:39" ht="63.75" outlineLevel="3" x14ac:dyDescent="0.25">
      <c r="A155" s="11" t="s">
        <v>142</v>
      </c>
      <c r="B155" s="12" t="s">
        <v>43</v>
      </c>
      <c r="C155" s="12" t="s">
        <v>137</v>
      </c>
      <c r="D155" s="12" t="s">
        <v>143</v>
      </c>
      <c r="E155" s="12" t="s">
        <v>7</v>
      </c>
      <c r="F155" s="12" t="s">
        <v>7</v>
      </c>
      <c r="G155" s="12"/>
      <c r="H155" s="12"/>
      <c r="I155" s="12"/>
      <c r="J155" s="13">
        <v>5266000</v>
      </c>
      <c r="K155" s="13">
        <v>5266000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5266000</v>
      </c>
      <c r="T155" s="13">
        <v>5266000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2126628</v>
      </c>
      <c r="AD155" s="13">
        <v>0</v>
      </c>
      <c r="AE155" s="13">
        <v>0</v>
      </c>
      <c r="AF155" s="13">
        <v>0</v>
      </c>
      <c r="AG155" s="13">
        <v>-2126628</v>
      </c>
      <c r="AH155" s="13">
        <f t="shared" si="4"/>
        <v>40.38412457273072</v>
      </c>
      <c r="AI155" s="14">
        <f t="shared" si="5"/>
        <v>40.38412457273072</v>
      </c>
      <c r="AJ155" s="13">
        <v>0</v>
      </c>
      <c r="AK155" s="15">
        <v>0.40384124572730723</v>
      </c>
      <c r="AL155" s="13">
        <v>0</v>
      </c>
      <c r="AM155" s="1"/>
    </row>
    <row r="156" spans="1:39" ht="38.25" outlineLevel="5" x14ac:dyDescent="0.25">
      <c r="A156" s="11" t="s">
        <v>144</v>
      </c>
      <c r="B156" s="12" t="s">
        <v>43</v>
      </c>
      <c r="C156" s="12" t="s">
        <v>137</v>
      </c>
      <c r="D156" s="12" t="s">
        <v>145</v>
      </c>
      <c r="E156" s="12" t="s">
        <v>7</v>
      </c>
      <c r="F156" s="12" t="s">
        <v>7</v>
      </c>
      <c r="G156" s="12"/>
      <c r="H156" s="12"/>
      <c r="I156" s="12"/>
      <c r="J156" s="13">
        <v>5266000</v>
      </c>
      <c r="K156" s="13">
        <v>5266000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5266000</v>
      </c>
      <c r="T156" s="13">
        <v>5266000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2126628</v>
      </c>
      <c r="AD156" s="13">
        <v>0</v>
      </c>
      <c r="AE156" s="13">
        <v>0</v>
      </c>
      <c r="AF156" s="13">
        <v>0</v>
      </c>
      <c r="AG156" s="13">
        <v>-2126628</v>
      </c>
      <c r="AH156" s="13">
        <f t="shared" si="4"/>
        <v>40.38412457273072</v>
      </c>
      <c r="AI156" s="14">
        <f t="shared" si="5"/>
        <v>40.38412457273072</v>
      </c>
      <c r="AJ156" s="13">
        <v>0</v>
      </c>
      <c r="AK156" s="15">
        <v>0.40384124572730723</v>
      </c>
      <c r="AL156" s="13">
        <v>0</v>
      </c>
      <c r="AM156" s="1"/>
    </row>
    <row r="157" spans="1:39" ht="38.25" outlineLevel="6" x14ac:dyDescent="0.25">
      <c r="A157" s="11" t="s">
        <v>18</v>
      </c>
      <c r="B157" s="12" t="s">
        <v>43</v>
      </c>
      <c r="C157" s="12" t="s">
        <v>137</v>
      </c>
      <c r="D157" s="12" t="s">
        <v>145</v>
      </c>
      <c r="E157" s="12" t="s">
        <v>19</v>
      </c>
      <c r="F157" s="12" t="s">
        <v>7</v>
      </c>
      <c r="G157" s="12"/>
      <c r="H157" s="12"/>
      <c r="I157" s="12"/>
      <c r="J157" s="13">
        <v>5266000</v>
      </c>
      <c r="K157" s="13">
        <v>5266000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5266000</v>
      </c>
      <c r="T157" s="13">
        <v>5266000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2126628</v>
      </c>
      <c r="AD157" s="13">
        <v>0</v>
      </c>
      <c r="AE157" s="13">
        <v>0</v>
      </c>
      <c r="AF157" s="13">
        <v>0</v>
      </c>
      <c r="AG157" s="13">
        <v>-2126628</v>
      </c>
      <c r="AH157" s="13">
        <f t="shared" si="4"/>
        <v>40.38412457273072</v>
      </c>
      <c r="AI157" s="14">
        <f t="shared" si="5"/>
        <v>40.38412457273072</v>
      </c>
      <c r="AJ157" s="13">
        <v>0</v>
      </c>
      <c r="AK157" s="15">
        <v>0.40384124572730723</v>
      </c>
      <c r="AL157" s="13">
        <v>0</v>
      </c>
      <c r="AM157" s="1"/>
    </row>
    <row r="158" spans="1:39" ht="38.25" outlineLevel="7" x14ac:dyDescent="0.25">
      <c r="A158" s="11" t="s">
        <v>20</v>
      </c>
      <c r="B158" s="12" t="s">
        <v>43</v>
      </c>
      <c r="C158" s="12" t="s">
        <v>137</v>
      </c>
      <c r="D158" s="12" t="s">
        <v>145</v>
      </c>
      <c r="E158" s="12" t="s">
        <v>21</v>
      </c>
      <c r="F158" s="12" t="s">
        <v>7</v>
      </c>
      <c r="G158" s="12"/>
      <c r="H158" s="12"/>
      <c r="I158" s="12"/>
      <c r="J158" s="13">
        <v>5266000</v>
      </c>
      <c r="K158" s="13">
        <v>5266000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5266000</v>
      </c>
      <c r="T158" s="13">
        <v>5266000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2126628</v>
      </c>
      <c r="AD158" s="13">
        <v>0</v>
      </c>
      <c r="AE158" s="13">
        <v>0</v>
      </c>
      <c r="AF158" s="13">
        <v>0</v>
      </c>
      <c r="AG158" s="13">
        <v>-2126628</v>
      </c>
      <c r="AH158" s="13">
        <f t="shared" si="4"/>
        <v>40.38412457273072</v>
      </c>
      <c r="AI158" s="14">
        <f t="shared" si="5"/>
        <v>40.38412457273072</v>
      </c>
      <c r="AJ158" s="13">
        <v>0</v>
      </c>
      <c r="AK158" s="15">
        <v>0.40384124572730723</v>
      </c>
      <c r="AL158" s="13">
        <v>0</v>
      </c>
      <c r="AM158" s="1"/>
    </row>
    <row r="159" spans="1:39" outlineLevel="2" x14ac:dyDescent="0.25">
      <c r="A159" s="11" t="s">
        <v>146</v>
      </c>
      <c r="B159" s="12" t="s">
        <v>43</v>
      </c>
      <c r="C159" s="12" t="s">
        <v>147</v>
      </c>
      <c r="D159" s="12" t="s">
        <v>6</v>
      </c>
      <c r="E159" s="12" t="s">
        <v>7</v>
      </c>
      <c r="F159" s="12" t="s">
        <v>7</v>
      </c>
      <c r="G159" s="12"/>
      <c r="H159" s="12"/>
      <c r="I159" s="12"/>
      <c r="J159" s="13">
        <v>172299700</v>
      </c>
      <c r="K159" s="13">
        <v>268460809.44999999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172299700</v>
      </c>
      <c r="T159" s="13">
        <v>268460809.44999999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67026253.310000002</v>
      </c>
      <c r="AD159" s="13">
        <v>0</v>
      </c>
      <c r="AE159" s="13">
        <v>0</v>
      </c>
      <c r="AF159" s="13">
        <v>0</v>
      </c>
      <c r="AG159" s="13">
        <v>-67026253.310000002</v>
      </c>
      <c r="AH159" s="13">
        <f t="shared" si="4"/>
        <v>38.900969247189636</v>
      </c>
      <c r="AI159" s="14">
        <f t="shared" si="5"/>
        <v>24.9668670251415</v>
      </c>
      <c r="AJ159" s="13">
        <v>0</v>
      </c>
      <c r="AK159" s="15">
        <v>0.24966867025141498</v>
      </c>
      <c r="AL159" s="13">
        <v>0</v>
      </c>
      <c r="AM159" s="1"/>
    </row>
    <row r="160" spans="1:39" ht="51" outlineLevel="3" x14ac:dyDescent="0.25">
      <c r="A160" s="11" t="s">
        <v>138</v>
      </c>
      <c r="B160" s="12" t="s">
        <v>43</v>
      </c>
      <c r="C160" s="12" t="s">
        <v>147</v>
      </c>
      <c r="D160" s="12" t="s">
        <v>139</v>
      </c>
      <c r="E160" s="12" t="s">
        <v>7</v>
      </c>
      <c r="F160" s="12" t="s">
        <v>7</v>
      </c>
      <c r="G160" s="12"/>
      <c r="H160" s="12"/>
      <c r="I160" s="12"/>
      <c r="J160" s="13">
        <v>149270000</v>
      </c>
      <c r="K160" s="13">
        <v>151291303.40000001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149270000</v>
      </c>
      <c r="T160" s="13">
        <v>151291303.40000001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54063544.810000002</v>
      </c>
      <c r="AD160" s="13">
        <v>0</v>
      </c>
      <c r="AE160" s="13">
        <v>0</v>
      </c>
      <c r="AF160" s="13">
        <v>0</v>
      </c>
      <c r="AG160" s="13">
        <v>-54063544.810000002</v>
      </c>
      <c r="AH160" s="13">
        <f t="shared" si="4"/>
        <v>36.218627192336037</v>
      </c>
      <c r="AI160" s="14">
        <f t="shared" si="5"/>
        <v>35.734733983394321</v>
      </c>
      <c r="AJ160" s="13">
        <v>0</v>
      </c>
      <c r="AK160" s="15">
        <v>0.35734733983394318</v>
      </c>
      <c r="AL160" s="13">
        <v>0</v>
      </c>
      <c r="AM160" s="1"/>
    </row>
    <row r="161" spans="1:39" outlineLevel="5" x14ac:dyDescent="0.25">
      <c r="A161" s="11" t="s">
        <v>148</v>
      </c>
      <c r="B161" s="12" t="s">
        <v>43</v>
      </c>
      <c r="C161" s="12" t="s">
        <v>147</v>
      </c>
      <c r="D161" s="12" t="s">
        <v>149</v>
      </c>
      <c r="E161" s="12" t="s">
        <v>7</v>
      </c>
      <c r="F161" s="12" t="s">
        <v>7</v>
      </c>
      <c r="G161" s="12"/>
      <c r="H161" s="12"/>
      <c r="I161" s="12"/>
      <c r="J161" s="13">
        <v>149270000</v>
      </c>
      <c r="K161" s="13">
        <v>151291303.40000001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149270000</v>
      </c>
      <c r="T161" s="13">
        <v>151291303.40000001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54063544.810000002</v>
      </c>
      <c r="AD161" s="13">
        <v>0</v>
      </c>
      <c r="AE161" s="13">
        <v>0</v>
      </c>
      <c r="AF161" s="13">
        <v>0</v>
      </c>
      <c r="AG161" s="13">
        <v>-54063544.810000002</v>
      </c>
      <c r="AH161" s="13">
        <f t="shared" si="4"/>
        <v>36.218627192336037</v>
      </c>
      <c r="AI161" s="14">
        <f t="shared" si="5"/>
        <v>35.734733983394321</v>
      </c>
      <c r="AJ161" s="13">
        <v>0</v>
      </c>
      <c r="AK161" s="15">
        <v>0.35734733983394318</v>
      </c>
      <c r="AL161" s="13">
        <v>0</v>
      </c>
      <c r="AM161" s="1"/>
    </row>
    <row r="162" spans="1:39" ht="38.25" outlineLevel="6" x14ac:dyDescent="0.25">
      <c r="A162" s="11" t="s">
        <v>18</v>
      </c>
      <c r="B162" s="12" t="s">
        <v>43</v>
      </c>
      <c r="C162" s="12" t="s">
        <v>147</v>
      </c>
      <c r="D162" s="12" t="s">
        <v>149</v>
      </c>
      <c r="E162" s="12" t="s">
        <v>19</v>
      </c>
      <c r="F162" s="12" t="s">
        <v>7</v>
      </c>
      <c r="G162" s="12"/>
      <c r="H162" s="12"/>
      <c r="I162" s="12"/>
      <c r="J162" s="13">
        <v>149270000</v>
      </c>
      <c r="K162" s="13">
        <v>151291303.40000001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149270000</v>
      </c>
      <c r="T162" s="13">
        <v>151291303.40000001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54063544.810000002</v>
      </c>
      <c r="AD162" s="13">
        <v>0</v>
      </c>
      <c r="AE162" s="13">
        <v>0</v>
      </c>
      <c r="AF162" s="13">
        <v>0</v>
      </c>
      <c r="AG162" s="13">
        <v>-54063544.810000002</v>
      </c>
      <c r="AH162" s="13">
        <f t="shared" si="4"/>
        <v>36.218627192336037</v>
      </c>
      <c r="AI162" s="14">
        <f t="shared" si="5"/>
        <v>35.734733983394321</v>
      </c>
      <c r="AJ162" s="13">
        <v>0</v>
      </c>
      <c r="AK162" s="15">
        <v>0.35734733983394318</v>
      </c>
      <c r="AL162" s="13">
        <v>0</v>
      </c>
      <c r="AM162" s="1"/>
    </row>
    <row r="163" spans="1:39" ht="38.25" outlineLevel="7" x14ac:dyDescent="0.25">
      <c r="A163" s="11" t="s">
        <v>20</v>
      </c>
      <c r="B163" s="12" t="s">
        <v>43</v>
      </c>
      <c r="C163" s="12" t="s">
        <v>147</v>
      </c>
      <c r="D163" s="12" t="s">
        <v>149</v>
      </c>
      <c r="E163" s="12" t="s">
        <v>21</v>
      </c>
      <c r="F163" s="12" t="s">
        <v>7</v>
      </c>
      <c r="G163" s="12"/>
      <c r="H163" s="12"/>
      <c r="I163" s="12"/>
      <c r="J163" s="13">
        <v>149270000</v>
      </c>
      <c r="K163" s="13">
        <v>151291303.40000001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149270000</v>
      </c>
      <c r="T163" s="13">
        <v>151291303.40000001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54063544.810000002</v>
      </c>
      <c r="AD163" s="13">
        <v>0</v>
      </c>
      <c r="AE163" s="13">
        <v>0</v>
      </c>
      <c r="AF163" s="13">
        <v>0</v>
      </c>
      <c r="AG163" s="13">
        <v>-54063544.810000002</v>
      </c>
      <c r="AH163" s="13">
        <f t="shared" si="4"/>
        <v>36.218627192336037</v>
      </c>
      <c r="AI163" s="14">
        <f t="shared" si="5"/>
        <v>35.734733983394321</v>
      </c>
      <c r="AJ163" s="13">
        <v>0</v>
      </c>
      <c r="AK163" s="15">
        <v>0.35734733983394318</v>
      </c>
      <c r="AL163" s="13">
        <v>0</v>
      </c>
      <c r="AM163" s="1"/>
    </row>
    <row r="164" spans="1:39" ht="51" outlineLevel="3" x14ac:dyDescent="0.25">
      <c r="A164" s="11" t="s">
        <v>150</v>
      </c>
      <c r="B164" s="12" t="s">
        <v>43</v>
      </c>
      <c r="C164" s="12" t="s">
        <v>147</v>
      </c>
      <c r="D164" s="12" t="s">
        <v>151</v>
      </c>
      <c r="E164" s="12" t="s">
        <v>7</v>
      </c>
      <c r="F164" s="12" t="s">
        <v>7</v>
      </c>
      <c r="G164" s="12"/>
      <c r="H164" s="12"/>
      <c r="I164" s="12"/>
      <c r="J164" s="13">
        <v>23029700</v>
      </c>
      <c r="K164" s="13">
        <v>117094506.05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23029700</v>
      </c>
      <c r="T164" s="13">
        <v>117094506.05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12887708.5</v>
      </c>
      <c r="AD164" s="13">
        <v>0</v>
      </c>
      <c r="AE164" s="13">
        <v>0</v>
      </c>
      <c r="AF164" s="13">
        <v>0</v>
      </c>
      <c r="AG164" s="13">
        <v>-12887708.5</v>
      </c>
      <c r="AH164" s="13">
        <f t="shared" si="4"/>
        <v>55.961252209103897</v>
      </c>
      <c r="AI164" s="14">
        <f t="shared" si="5"/>
        <v>11.006245241341107</v>
      </c>
      <c r="AJ164" s="13">
        <v>0</v>
      </c>
      <c r="AK164" s="15">
        <v>0.11006245241341107</v>
      </c>
      <c r="AL164" s="13">
        <v>0</v>
      </c>
      <c r="AM164" s="1"/>
    </row>
    <row r="165" spans="1:39" ht="51" outlineLevel="5" x14ac:dyDescent="0.25">
      <c r="A165" s="11" t="s">
        <v>152</v>
      </c>
      <c r="B165" s="12" t="s">
        <v>43</v>
      </c>
      <c r="C165" s="12" t="s">
        <v>147</v>
      </c>
      <c r="D165" s="12" t="s">
        <v>153</v>
      </c>
      <c r="E165" s="12" t="s">
        <v>7</v>
      </c>
      <c r="F165" s="12" t="s">
        <v>7</v>
      </c>
      <c r="G165" s="12"/>
      <c r="H165" s="12"/>
      <c r="I165" s="12"/>
      <c r="J165" s="13">
        <v>0</v>
      </c>
      <c r="K165" s="13">
        <v>106993493.05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106993493.05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2786695.5</v>
      </c>
      <c r="AD165" s="13">
        <v>0</v>
      </c>
      <c r="AE165" s="13">
        <v>0</v>
      </c>
      <c r="AF165" s="13">
        <v>0</v>
      </c>
      <c r="AG165" s="13">
        <v>-2786695.5</v>
      </c>
      <c r="AH165" s="13">
        <v>0</v>
      </c>
      <c r="AI165" s="14">
        <f t="shared" si="5"/>
        <v>2.6045467070579016</v>
      </c>
      <c r="AJ165" s="13">
        <v>0</v>
      </c>
      <c r="AK165" s="15">
        <v>2.6045467070579018E-2</v>
      </c>
      <c r="AL165" s="13">
        <v>0</v>
      </c>
      <c r="AM165" s="1"/>
    </row>
    <row r="166" spans="1:39" ht="38.25" outlineLevel="6" x14ac:dyDescent="0.25">
      <c r="A166" s="11" t="s">
        <v>18</v>
      </c>
      <c r="B166" s="12" t="s">
        <v>43</v>
      </c>
      <c r="C166" s="12" t="s">
        <v>147</v>
      </c>
      <c r="D166" s="12" t="s">
        <v>153</v>
      </c>
      <c r="E166" s="12" t="s">
        <v>19</v>
      </c>
      <c r="F166" s="12" t="s">
        <v>7</v>
      </c>
      <c r="G166" s="12"/>
      <c r="H166" s="12"/>
      <c r="I166" s="12"/>
      <c r="J166" s="13">
        <v>0</v>
      </c>
      <c r="K166" s="13">
        <v>106993493.05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106993493.05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2786695.5</v>
      </c>
      <c r="AD166" s="13">
        <v>0</v>
      </c>
      <c r="AE166" s="13">
        <v>0</v>
      </c>
      <c r="AF166" s="13">
        <v>0</v>
      </c>
      <c r="AG166" s="13">
        <v>-2786695.5</v>
      </c>
      <c r="AH166" s="13">
        <v>0</v>
      </c>
      <c r="AI166" s="14">
        <f t="shared" si="5"/>
        <v>2.6045467070579016</v>
      </c>
      <c r="AJ166" s="13">
        <v>0</v>
      </c>
      <c r="AK166" s="15">
        <v>2.6045467070579018E-2</v>
      </c>
      <c r="AL166" s="13">
        <v>0</v>
      </c>
      <c r="AM166" s="1"/>
    </row>
    <row r="167" spans="1:39" ht="38.25" outlineLevel="7" x14ac:dyDescent="0.25">
      <c r="A167" s="11" t="s">
        <v>20</v>
      </c>
      <c r="B167" s="12" t="s">
        <v>43</v>
      </c>
      <c r="C167" s="12" t="s">
        <v>147</v>
      </c>
      <c r="D167" s="12" t="s">
        <v>153</v>
      </c>
      <c r="E167" s="12" t="s">
        <v>21</v>
      </c>
      <c r="F167" s="12" t="s">
        <v>7</v>
      </c>
      <c r="G167" s="12"/>
      <c r="H167" s="12"/>
      <c r="I167" s="12"/>
      <c r="J167" s="13">
        <v>0</v>
      </c>
      <c r="K167" s="13">
        <v>106993493.05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106993493.05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2786695.5</v>
      </c>
      <c r="AD167" s="13">
        <v>0</v>
      </c>
      <c r="AE167" s="13">
        <v>0</v>
      </c>
      <c r="AF167" s="13">
        <v>0</v>
      </c>
      <c r="AG167" s="13">
        <v>-2786695.5</v>
      </c>
      <c r="AH167" s="13">
        <v>0</v>
      </c>
      <c r="AI167" s="14">
        <f t="shared" si="5"/>
        <v>2.6045467070579016</v>
      </c>
      <c r="AJ167" s="13">
        <v>0</v>
      </c>
      <c r="AK167" s="15">
        <v>2.6045467070579018E-2</v>
      </c>
      <c r="AL167" s="13">
        <v>0</v>
      </c>
      <c r="AM167" s="1"/>
    </row>
    <row r="168" spans="1:39" ht="51" outlineLevel="5" x14ac:dyDescent="0.25">
      <c r="A168" s="11" t="s">
        <v>154</v>
      </c>
      <c r="B168" s="12" t="s">
        <v>43</v>
      </c>
      <c r="C168" s="12" t="s">
        <v>147</v>
      </c>
      <c r="D168" s="12" t="s">
        <v>155</v>
      </c>
      <c r="E168" s="12" t="s">
        <v>7</v>
      </c>
      <c r="F168" s="12" t="s">
        <v>7</v>
      </c>
      <c r="G168" s="12"/>
      <c r="H168" s="12"/>
      <c r="I168" s="12"/>
      <c r="J168" s="13">
        <v>23029700</v>
      </c>
      <c r="K168" s="13">
        <v>10101013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23029700</v>
      </c>
      <c r="T168" s="13">
        <v>10101013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10101013</v>
      </c>
      <c r="AD168" s="13">
        <v>0</v>
      </c>
      <c r="AE168" s="13">
        <v>0</v>
      </c>
      <c r="AF168" s="13">
        <v>0</v>
      </c>
      <c r="AG168" s="13">
        <v>-10101013</v>
      </c>
      <c r="AH168" s="13">
        <f t="shared" si="4"/>
        <v>43.860810171213693</v>
      </c>
      <c r="AI168" s="14">
        <f t="shared" si="5"/>
        <v>100</v>
      </c>
      <c r="AJ168" s="13">
        <v>0</v>
      </c>
      <c r="AK168" s="15">
        <v>1</v>
      </c>
      <c r="AL168" s="13">
        <v>0</v>
      </c>
      <c r="AM168" s="1"/>
    </row>
    <row r="169" spans="1:39" ht="38.25" outlineLevel="6" x14ac:dyDescent="0.25">
      <c r="A169" s="11" t="s">
        <v>18</v>
      </c>
      <c r="B169" s="12" t="s">
        <v>43</v>
      </c>
      <c r="C169" s="12" t="s">
        <v>147</v>
      </c>
      <c r="D169" s="12" t="s">
        <v>155</v>
      </c>
      <c r="E169" s="12" t="s">
        <v>19</v>
      </c>
      <c r="F169" s="12" t="s">
        <v>7</v>
      </c>
      <c r="G169" s="12"/>
      <c r="H169" s="12"/>
      <c r="I169" s="12"/>
      <c r="J169" s="13">
        <v>23029700</v>
      </c>
      <c r="K169" s="13">
        <v>10101013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23029700</v>
      </c>
      <c r="T169" s="13">
        <v>10101013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10101013</v>
      </c>
      <c r="AD169" s="13">
        <v>0</v>
      </c>
      <c r="AE169" s="13">
        <v>0</v>
      </c>
      <c r="AF169" s="13">
        <v>0</v>
      </c>
      <c r="AG169" s="13">
        <v>-10101013</v>
      </c>
      <c r="AH169" s="13">
        <f t="shared" si="4"/>
        <v>43.860810171213693</v>
      </c>
      <c r="AI169" s="14">
        <f t="shared" si="5"/>
        <v>100</v>
      </c>
      <c r="AJ169" s="13">
        <v>0</v>
      </c>
      <c r="AK169" s="15">
        <v>1</v>
      </c>
      <c r="AL169" s="13">
        <v>0</v>
      </c>
      <c r="AM169" s="1"/>
    </row>
    <row r="170" spans="1:39" ht="38.25" outlineLevel="7" x14ac:dyDescent="0.25">
      <c r="A170" s="11" t="s">
        <v>20</v>
      </c>
      <c r="B170" s="12" t="s">
        <v>43</v>
      </c>
      <c r="C170" s="12" t="s">
        <v>147</v>
      </c>
      <c r="D170" s="12" t="s">
        <v>155</v>
      </c>
      <c r="E170" s="12" t="s">
        <v>21</v>
      </c>
      <c r="F170" s="12" t="s">
        <v>7</v>
      </c>
      <c r="G170" s="12"/>
      <c r="H170" s="12"/>
      <c r="I170" s="12"/>
      <c r="J170" s="13">
        <v>23029700</v>
      </c>
      <c r="K170" s="13">
        <v>10101013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23029700</v>
      </c>
      <c r="T170" s="13">
        <v>10101013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10101013</v>
      </c>
      <c r="AD170" s="13">
        <v>0</v>
      </c>
      <c r="AE170" s="13">
        <v>0</v>
      </c>
      <c r="AF170" s="13">
        <v>0</v>
      </c>
      <c r="AG170" s="13">
        <v>-10101013</v>
      </c>
      <c r="AH170" s="13">
        <f t="shared" si="4"/>
        <v>43.860810171213693</v>
      </c>
      <c r="AI170" s="14">
        <f t="shared" si="5"/>
        <v>100</v>
      </c>
      <c r="AJ170" s="13">
        <v>0</v>
      </c>
      <c r="AK170" s="15">
        <v>1</v>
      </c>
      <c r="AL170" s="13">
        <v>0</v>
      </c>
      <c r="AM170" s="1"/>
    </row>
    <row r="171" spans="1:39" outlineLevel="3" x14ac:dyDescent="0.25">
      <c r="A171" s="11" t="s">
        <v>38</v>
      </c>
      <c r="B171" s="12" t="s">
        <v>43</v>
      </c>
      <c r="C171" s="12" t="s">
        <v>147</v>
      </c>
      <c r="D171" s="12" t="s">
        <v>39</v>
      </c>
      <c r="E171" s="12" t="s">
        <v>7</v>
      </c>
      <c r="F171" s="12" t="s">
        <v>7</v>
      </c>
      <c r="G171" s="12"/>
      <c r="H171" s="12"/>
      <c r="I171" s="12"/>
      <c r="J171" s="13">
        <v>0</v>
      </c>
      <c r="K171" s="13">
        <v>75000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75000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75000</v>
      </c>
      <c r="AD171" s="13">
        <v>0</v>
      </c>
      <c r="AE171" s="13">
        <v>0</v>
      </c>
      <c r="AF171" s="13">
        <v>0</v>
      </c>
      <c r="AG171" s="13">
        <v>-75000</v>
      </c>
      <c r="AH171" s="13">
        <v>0</v>
      </c>
      <c r="AI171" s="14">
        <f t="shared" si="5"/>
        <v>100</v>
      </c>
      <c r="AJ171" s="13">
        <v>0</v>
      </c>
      <c r="AK171" s="15">
        <v>1</v>
      </c>
      <c r="AL171" s="13">
        <v>0</v>
      </c>
      <c r="AM171" s="1"/>
    </row>
    <row r="172" spans="1:39" ht="38.25" outlineLevel="4" x14ac:dyDescent="0.25">
      <c r="A172" s="11" t="s">
        <v>78</v>
      </c>
      <c r="B172" s="12" t="s">
        <v>43</v>
      </c>
      <c r="C172" s="12" t="s">
        <v>147</v>
      </c>
      <c r="D172" s="12" t="s">
        <v>79</v>
      </c>
      <c r="E172" s="12" t="s">
        <v>7</v>
      </c>
      <c r="F172" s="12" t="s">
        <v>7</v>
      </c>
      <c r="G172" s="12"/>
      <c r="H172" s="12"/>
      <c r="I172" s="12"/>
      <c r="J172" s="13">
        <v>0</v>
      </c>
      <c r="K172" s="13">
        <v>75000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75000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75000</v>
      </c>
      <c r="AD172" s="13">
        <v>0</v>
      </c>
      <c r="AE172" s="13">
        <v>0</v>
      </c>
      <c r="AF172" s="13">
        <v>0</v>
      </c>
      <c r="AG172" s="13">
        <v>-75000</v>
      </c>
      <c r="AH172" s="13">
        <v>0</v>
      </c>
      <c r="AI172" s="14">
        <f t="shared" si="5"/>
        <v>100</v>
      </c>
      <c r="AJ172" s="13">
        <v>0</v>
      </c>
      <c r="AK172" s="15">
        <v>1</v>
      </c>
      <c r="AL172" s="13">
        <v>0</v>
      </c>
      <c r="AM172" s="1"/>
    </row>
    <row r="173" spans="1:39" outlineLevel="6" x14ac:dyDescent="0.25">
      <c r="A173" s="11" t="s">
        <v>74</v>
      </c>
      <c r="B173" s="12" t="s">
        <v>43</v>
      </c>
      <c r="C173" s="12" t="s">
        <v>147</v>
      </c>
      <c r="D173" s="12" t="s">
        <v>79</v>
      </c>
      <c r="E173" s="12" t="s">
        <v>75</v>
      </c>
      <c r="F173" s="12" t="s">
        <v>7</v>
      </c>
      <c r="G173" s="12"/>
      <c r="H173" s="12"/>
      <c r="I173" s="12"/>
      <c r="J173" s="13">
        <v>0</v>
      </c>
      <c r="K173" s="13">
        <v>75000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75000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75000</v>
      </c>
      <c r="AD173" s="13">
        <v>0</v>
      </c>
      <c r="AE173" s="13">
        <v>0</v>
      </c>
      <c r="AF173" s="13">
        <v>0</v>
      </c>
      <c r="AG173" s="13">
        <v>-75000</v>
      </c>
      <c r="AH173" s="13">
        <v>0</v>
      </c>
      <c r="AI173" s="14">
        <f t="shared" si="5"/>
        <v>100</v>
      </c>
      <c r="AJ173" s="13">
        <v>0</v>
      </c>
      <c r="AK173" s="15">
        <v>1</v>
      </c>
      <c r="AL173" s="13">
        <v>0</v>
      </c>
      <c r="AM173" s="1"/>
    </row>
    <row r="174" spans="1:39" ht="25.5" outlineLevel="7" x14ac:dyDescent="0.25">
      <c r="A174" s="11" t="s">
        <v>76</v>
      </c>
      <c r="B174" s="12" t="s">
        <v>43</v>
      </c>
      <c r="C174" s="12" t="s">
        <v>147</v>
      </c>
      <c r="D174" s="12" t="s">
        <v>79</v>
      </c>
      <c r="E174" s="12" t="s">
        <v>77</v>
      </c>
      <c r="F174" s="12" t="s">
        <v>7</v>
      </c>
      <c r="G174" s="12"/>
      <c r="H174" s="12"/>
      <c r="I174" s="12"/>
      <c r="J174" s="13">
        <v>0</v>
      </c>
      <c r="K174" s="13">
        <v>75000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75000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75000</v>
      </c>
      <c r="AD174" s="13">
        <v>0</v>
      </c>
      <c r="AE174" s="13">
        <v>0</v>
      </c>
      <c r="AF174" s="13">
        <v>0</v>
      </c>
      <c r="AG174" s="13">
        <v>-75000</v>
      </c>
      <c r="AH174" s="13">
        <v>0</v>
      </c>
      <c r="AI174" s="14">
        <f t="shared" si="5"/>
        <v>100</v>
      </c>
      <c r="AJ174" s="13">
        <v>0</v>
      </c>
      <c r="AK174" s="15">
        <v>1</v>
      </c>
      <c r="AL174" s="13">
        <v>0</v>
      </c>
      <c r="AM174" s="1"/>
    </row>
    <row r="175" spans="1:39" ht="25.5" outlineLevel="2" x14ac:dyDescent="0.25">
      <c r="A175" s="11" t="s">
        <v>156</v>
      </c>
      <c r="B175" s="12" t="s">
        <v>43</v>
      </c>
      <c r="C175" s="12" t="s">
        <v>157</v>
      </c>
      <c r="D175" s="12" t="s">
        <v>6</v>
      </c>
      <c r="E175" s="12" t="s">
        <v>7</v>
      </c>
      <c r="F175" s="12" t="s">
        <v>7</v>
      </c>
      <c r="G175" s="12"/>
      <c r="H175" s="12"/>
      <c r="I175" s="12"/>
      <c r="J175" s="13">
        <v>6378700</v>
      </c>
      <c r="K175" s="13">
        <v>8605423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6378700</v>
      </c>
      <c r="T175" s="13">
        <v>8605423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1702000</v>
      </c>
      <c r="AD175" s="13">
        <v>0</v>
      </c>
      <c r="AE175" s="13">
        <v>0</v>
      </c>
      <c r="AF175" s="13">
        <v>0</v>
      </c>
      <c r="AG175" s="13">
        <v>-1702000</v>
      </c>
      <c r="AH175" s="13">
        <f t="shared" si="4"/>
        <v>26.682552871274712</v>
      </c>
      <c r="AI175" s="14">
        <f t="shared" si="5"/>
        <v>19.778225893137385</v>
      </c>
      <c r="AJ175" s="13">
        <v>0</v>
      </c>
      <c r="AK175" s="15">
        <v>0.19778225893137386</v>
      </c>
      <c r="AL175" s="13">
        <v>0</v>
      </c>
      <c r="AM175" s="1"/>
    </row>
    <row r="176" spans="1:39" ht="51" outlineLevel="3" x14ac:dyDescent="0.25">
      <c r="A176" s="11" t="s">
        <v>122</v>
      </c>
      <c r="B176" s="12" t="s">
        <v>43</v>
      </c>
      <c r="C176" s="12" t="s">
        <v>157</v>
      </c>
      <c r="D176" s="12" t="s">
        <v>123</v>
      </c>
      <c r="E176" s="12" t="s">
        <v>7</v>
      </c>
      <c r="F176" s="12" t="s">
        <v>7</v>
      </c>
      <c r="G176" s="12"/>
      <c r="H176" s="12"/>
      <c r="I176" s="12"/>
      <c r="J176" s="13">
        <v>1603000</v>
      </c>
      <c r="K176" s="13">
        <v>1603000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1603000</v>
      </c>
      <c r="T176" s="13">
        <v>1603000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1603000</v>
      </c>
      <c r="AD176" s="13">
        <v>0</v>
      </c>
      <c r="AE176" s="13">
        <v>0</v>
      </c>
      <c r="AF176" s="13">
        <v>0</v>
      </c>
      <c r="AG176" s="13">
        <v>-1603000</v>
      </c>
      <c r="AH176" s="13">
        <f t="shared" si="4"/>
        <v>100</v>
      </c>
      <c r="AI176" s="14">
        <f t="shared" si="5"/>
        <v>100</v>
      </c>
      <c r="AJ176" s="13">
        <v>0</v>
      </c>
      <c r="AK176" s="15">
        <v>1</v>
      </c>
      <c r="AL176" s="13">
        <v>0</v>
      </c>
      <c r="AM176" s="1"/>
    </row>
    <row r="177" spans="1:39" ht="38.25" outlineLevel="4" x14ac:dyDescent="0.25">
      <c r="A177" s="11" t="s">
        <v>158</v>
      </c>
      <c r="B177" s="12" t="s">
        <v>43</v>
      </c>
      <c r="C177" s="12" t="s">
        <v>157</v>
      </c>
      <c r="D177" s="12" t="s">
        <v>159</v>
      </c>
      <c r="E177" s="12" t="s">
        <v>7</v>
      </c>
      <c r="F177" s="12" t="s">
        <v>7</v>
      </c>
      <c r="G177" s="12"/>
      <c r="H177" s="12"/>
      <c r="I177" s="12"/>
      <c r="J177" s="13">
        <v>1603000</v>
      </c>
      <c r="K177" s="13">
        <v>1603000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1603000</v>
      </c>
      <c r="T177" s="13">
        <v>1603000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1603000</v>
      </c>
      <c r="AD177" s="13">
        <v>0</v>
      </c>
      <c r="AE177" s="13">
        <v>0</v>
      </c>
      <c r="AF177" s="13">
        <v>0</v>
      </c>
      <c r="AG177" s="13">
        <v>-1603000</v>
      </c>
      <c r="AH177" s="13">
        <f t="shared" si="4"/>
        <v>100</v>
      </c>
      <c r="AI177" s="14">
        <f t="shared" si="5"/>
        <v>100</v>
      </c>
      <c r="AJ177" s="13">
        <v>0</v>
      </c>
      <c r="AK177" s="15">
        <v>1</v>
      </c>
      <c r="AL177" s="13">
        <v>0</v>
      </c>
      <c r="AM177" s="1"/>
    </row>
    <row r="178" spans="1:39" ht="38.25" outlineLevel="5" x14ac:dyDescent="0.25">
      <c r="A178" s="11" t="s">
        <v>160</v>
      </c>
      <c r="B178" s="12" t="s">
        <v>43</v>
      </c>
      <c r="C178" s="12" t="s">
        <v>157</v>
      </c>
      <c r="D178" s="12" t="s">
        <v>161</v>
      </c>
      <c r="E178" s="12" t="s">
        <v>7</v>
      </c>
      <c r="F178" s="12" t="s">
        <v>7</v>
      </c>
      <c r="G178" s="12"/>
      <c r="H178" s="12"/>
      <c r="I178" s="12"/>
      <c r="J178" s="13">
        <v>1603000</v>
      </c>
      <c r="K178" s="13">
        <v>1603000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1603000</v>
      </c>
      <c r="T178" s="13">
        <v>1603000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1603000</v>
      </c>
      <c r="AD178" s="13">
        <v>0</v>
      </c>
      <c r="AE178" s="13">
        <v>0</v>
      </c>
      <c r="AF178" s="13">
        <v>0</v>
      </c>
      <c r="AG178" s="13">
        <v>-1603000</v>
      </c>
      <c r="AH178" s="13">
        <f t="shared" si="4"/>
        <v>100</v>
      </c>
      <c r="AI178" s="14">
        <f t="shared" si="5"/>
        <v>100</v>
      </c>
      <c r="AJ178" s="13">
        <v>0</v>
      </c>
      <c r="AK178" s="15">
        <v>1</v>
      </c>
      <c r="AL178" s="13">
        <v>0</v>
      </c>
      <c r="AM178" s="1"/>
    </row>
    <row r="179" spans="1:39" outlineLevel="6" x14ac:dyDescent="0.25">
      <c r="A179" s="11" t="s">
        <v>74</v>
      </c>
      <c r="B179" s="12" t="s">
        <v>43</v>
      </c>
      <c r="C179" s="12" t="s">
        <v>157</v>
      </c>
      <c r="D179" s="12" t="s">
        <v>161</v>
      </c>
      <c r="E179" s="12" t="s">
        <v>75</v>
      </c>
      <c r="F179" s="12" t="s">
        <v>7</v>
      </c>
      <c r="G179" s="12"/>
      <c r="H179" s="12"/>
      <c r="I179" s="12"/>
      <c r="J179" s="13">
        <v>1603000</v>
      </c>
      <c r="K179" s="13">
        <v>1603000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1603000</v>
      </c>
      <c r="T179" s="13">
        <v>1603000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1603000</v>
      </c>
      <c r="AD179" s="13">
        <v>0</v>
      </c>
      <c r="AE179" s="13">
        <v>0</v>
      </c>
      <c r="AF179" s="13">
        <v>0</v>
      </c>
      <c r="AG179" s="13">
        <v>-1603000</v>
      </c>
      <c r="AH179" s="13">
        <f t="shared" si="4"/>
        <v>100</v>
      </c>
      <c r="AI179" s="14">
        <f t="shared" si="5"/>
        <v>100</v>
      </c>
      <c r="AJ179" s="13">
        <v>0</v>
      </c>
      <c r="AK179" s="15">
        <v>1</v>
      </c>
      <c r="AL179" s="13">
        <v>0</v>
      </c>
      <c r="AM179" s="1"/>
    </row>
    <row r="180" spans="1:39" ht="63.75" outlineLevel="7" x14ac:dyDescent="0.25">
      <c r="A180" s="11" t="s">
        <v>128</v>
      </c>
      <c r="B180" s="12" t="s">
        <v>43</v>
      </c>
      <c r="C180" s="12" t="s">
        <v>157</v>
      </c>
      <c r="D180" s="12" t="s">
        <v>161</v>
      </c>
      <c r="E180" s="12" t="s">
        <v>129</v>
      </c>
      <c r="F180" s="12" t="s">
        <v>7</v>
      </c>
      <c r="G180" s="12"/>
      <c r="H180" s="12"/>
      <c r="I180" s="12"/>
      <c r="J180" s="13">
        <v>1603000</v>
      </c>
      <c r="K180" s="13">
        <v>1603000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1603000</v>
      </c>
      <c r="T180" s="13">
        <v>1603000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1603000</v>
      </c>
      <c r="AD180" s="13">
        <v>0</v>
      </c>
      <c r="AE180" s="13">
        <v>0</v>
      </c>
      <c r="AF180" s="13">
        <v>0</v>
      </c>
      <c r="AG180" s="13">
        <v>-1603000</v>
      </c>
      <c r="AH180" s="13">
        <f t="shared" si="4"/>
        <v>100</v>
      </c>
      <c r="AI180" s="14">
        <f t="shared" si="5"/>
        <v>100</v>
      </c>
      <c r="AJ180" s="13">
        <v>0</v>
      </c>
      <c r="AK180" s="15">
        <v>1</v>
      </c>
      <c r="AL180" s="13">
        <v>0</v>
      </c>
      <c r="AM180" s="1"/>
    </row>
    <row r="181" spans="1:39" ht="51" outlineLevel="3" x14ac:dyDescent="0.25">
      <c r="A181" s="11" t="s">
        <v>162</v>
      </c>
      <c r="B181" s="12" t="s">
        <v>43</v>
      </c>
      <c r="C181" s="12" t="s">
        <v>157</v>
      </c>
      <c r="D181" s="12" t="s">
        <v>163</v>
      </c>
      <c r="E181" s="12" t="s">
        <v>7</v>
      </c>
      <c r="F181" s="12" t="s">
        <v>7</v>
      </c>
      <c r="G181" s="12"/>
      <c r="H181" s="12"/>
      <c r="I181" s="12"/>
      <c r="J181" s="13">
        <v>4595700</v>
      </c>
      <c r="K181" s="13">
        <v>4595700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4595700</v>
      </c>
      <c r="T181" s="13">
        <v>4595700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99000</v>
      </c>
      <c r="AD181" s="13">
        <v>0</v>
      </c>
      <c r="AE181" s="13">
        <v>0</v>
      </c>
      <c r="AF181" s="13">
        <v>0</v>
      </c>
      <c r="AG181" s="13">
        <v>-99000</v>
      </c>
      <c r="AH181" s="13">
        <f t="shared" si="4"/>
        <v>2.154187610157321</v>
      </c>
      <c r="AI181" s="14">
        <f t="shared" si="5"/>
        <v>2.154187610157321</v>
      </c>
      <c r="AJ181" s="13">
        <v>0</v>
      </c>
      <c r="AK181" s="15">
        <v>2.154187610157321E-2</v>
      </c>
      <c r="AL181" s="13">
        <v>0</v>
      </c>
      <c r="AM181" s="1"/>
    </row>
    <row r="182" spans="1:39" ht="51" outlineLevel="4" x14ac:dyDescent="0.25">
      <c r="A182" s="11" t="s">
        <v>164</v>
      </c>
      <c r="B182" s="12" t="s">
        <v>43</v>
      </c>
      <c r="C182" s="12" t="s">
        <v>157</v>
      </c>
      <c r="D182" s="12" t="s">
        <v>165</v>
      </c>
      <c r="E182" s="12" t="s">
        <v>7</v>
      </c>
      <c r="F182" s="12" t="s">
        <v>7</v>
      </c>
      <c r="G182" s="12"/>
      <c r="H182" s="12"/>
      <c r="I182" s="12"/>
      <c r="J182" s="13">
        <v>4595700</v>
      </c>
      <c r="K182" s="13">
        <v>4595700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4595700</v>
      </c>
      <c r="T182" s="13">
        <v>4595700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99000</v>
      </c>
      <c r="AD182" s="13">
        <v>0</v>
      </c>
      <c r="AE182" s="13">
        <v>0</v>
      </c>
      <c r="AF182" s="13">
        <v>0</v>
      </c>
      <c r="AG182" s="13">
        <v>-99000</v>
      </c>
      <c r="AH182" s="13">
        <f t="shared" si="4"/>
        <v>2.154187610157321</v>
      </c>
      <c r="AI182" s="14">
        <f t="shared" si="5"/>
        <v>2.154187610157321</v>
      </c>
      <c r="AJ182" s="13">
        <v>0</v>
      </c>
      <c r="AK182" s="15">
        <v>2.154187610157321E-2</v>
      </c>
      <c r="AL182" s="13">
        <v>0</v>
      </c>
      <c r="AM182" s="1"/>
    </row>
    <row r="183" spans="1:39" ht="25.5" outlineLevel="5" x14ac:dyDescent="0.25">
      <c r="A183" s="11" t="s">
        <v>166</v>
      </c>
      <c r="B183" s="12" t="s">
        <v>43</v>
      </c>
      <c r="C183" s="12" t="s">
        <v>157</v>
      </c>
      <c r="D183" s="12" t="s">
        <v>167</v>
      </c>
      <c r="E183" s="12" t="s">
        <v>7</v>
      </c>
      <c r="F183" s="12" t="s">
        <v>7</v>
      </c>
      <c r="G183" s="12"/>
      <c r="H183" s="12"/>
      <c r="I183" s="12"/>
      <c r="J183" s="13">
        <v>4595700</v>
      </c>
      <c r="K183" s="13">
        <v>4595700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4595700</v>
      </c>
      <c r="T183" s="13">
        <v>4595700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99000</v>
      </c>
      <c r="AD183" s="13">
        <v>0</v>
      </c>
      <c r="AE183" s="13">
        <v>0</v>
      </c>
      <c r="AF183" s="13">
        <v>0</v>
      </c>
      <c r="AG183" s="13">
        <v>-99000</v>
      </c>
      <c r="AH183" s="13">
        <f t="shared" si="4"/>
        <v>2.154187610157321</v>
      </c>
      <c r="AI183" s="14">
        <f t="shared" si="5"/>
        <v>2.154187610157321</v>
      </c>
      <c r="AJ183" s="13">
        <v>0</v>
      </c>
      <c r="AK183" s="15">
        <v>2.154187610157321E-2</v>
      </c>
      <c r="AL183" s="13">
        <v>0</v>
      </c>
      <c r="AM183" s="1"/>
    </row>
    <row r="184" spans="1:39" ht="38.25" outlineLevel="6" x14ac:dyDescent="0.25">
      <c r="A184" s="11" t="s">
        <v>18</v>
      </c>
      <c r="B184" s="12" t="s">
        <v>43</v>
      </c>
      <c r="C184" s="12" t="s">
        <v>157</v>
      </c>
      <c r="D184" s="12" t="s">
        <v>167</v>
      </c>
      <c r="E184" s="12" t="s">
        <v>19</v>
      </c>
      <c r="F184" s="12" t="s">
        <v>7</v>
      </c>
      <c r="G184" s="12"/>
      <c r="H184" s="12"/>
      <c r="I184" s="12"/>
      <c r="J184" s="13">
        <v>4595700</v>
      </c>
      <c r="K184" s="13">
        <v>4595700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4595700</v>
      </c>
      <c r="T184" s="13">
        <v>4595700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99000</v>
      </c>
      <c r="AD184" s="13">
        <v>0</v>
      </c>
      <c r="AE184" s="13">
        <v>0</v>
      </c>
      <c r="AF184" s="13">
        <v>0</v>
      </c>
      <c r="AG184" s="13">
        <v>-99000</v>
      </c>
      <c r="AH184" s="13">
        <f t="shared" si="4"/>
        <v>2.154187610157321</v>
      </c>
      <c r="AI184" s="14">
        <f t="shared" si="5"/>
        <v>2.154187610157321</v>
      </c>
      <c r="AJ184" s="13">
        <v>0</v>
      </c>
      <c r="AK184" s="15">
        <v>2.154187610157321E-2</v>
      </c>
      <c r="AL184" s="13">
        <v>0</v>
      </c>
      <c r="AM184" s="1"/>
    </row>
    <row r="185" spans="1:39" ht="38.25" outlineLevel="7" x14ac:dyDescent="0.25">
      <c r="A185" s="11" t="s">
        <v>20</v>
      </c>
      <c r="B185" s="12" t="s">
        <v>43</v>
      </c>
      <c r="C185" s="12" t="s">
        <v>157</v>
      </c>
      <c r="D185" s="12" t="s">
        <v>167</v>
      </c>
      <c r="E185" s="12" t="s">
        <v>21</v>
      </c>
      <c r="F185" s="12" t="s">
        <v>7</v>
      </c>
      <c r="G185" s="12"/>
      <c r="H185" s="12"/>
      <c r="I185" s="12"/>
      <c r="J185" s="13">
        <v>4595700</v>
      </c>
      <c r="K185" s="13">
        <v>4595700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4595700</v>
      </c>
      <c r="T185" s="13">
        <v>4595700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99000</v>
      </c>
      <c r="AD185" s="13">
        <v>0</v>
      </c>
      <c r="AE185" s="13">
        <v>0</v>
      </c>
      <c r="AF185" s="13">
        <v>0</v>
      </c>
      <c r="AG185" s="13">
        <v>-99000</v>
      </c>
      <c r="AH185" s="13">
        <f t="shared" si="4"/>
        <v>2.154187610157321</v>
      </c>
      <c r="AI185" s="14">
        <f t="shared" si="5"/>
        <v>2.154187610157321</v>
      </c>
      <c r="AJ185" s="13">
        <v>0</v>
      </c>
      <c r="AK185" s="15">
        <v>2.154187610157321E-2</v>
      </c>
      <c r="AL185" s="13">
        <v>0</v>
      </c>
      <c r="AM185" s="1"/>
    </row>
    <row r="186" spans="1:39" ht="51" outlineLevel="3" x14ac:dyDescent="0.25">
      <c r="A186" s="11" t="s">
        <v>168</v>
      </c>
      <c r="B186" s="12" t="s">
        <v>43</v>
      </c>
      <c r="C186" s="12" t="s">
        <v>157</v>
      </c>
      <c r="D186" s="12" t="s">
        <v>169</v>
      </c>
      <c r="E186" s="12" t="s">
        <v>7</v>
      </c>
      <c r="F186" s="12" t="s">
        <v>7</v>
      </c>
      <c r="G186" s="12"/>
      <c r="H186" s="12"/>
      <c r="I186" s="12"/>
      <c r="J186" s="13">
        <v>0</v>
      </c>
      <c r="K186" s="13">
        <v>2226723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2226723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4">
        <f t="shared" si="5"/>
        <v>0</v>
      </c>
      <c r="AJ186" s="13">
        <v>0</v>
      </c>
      <c r="AK186" s="15">
        <v>0</v>
      </c>
      <c r="AL186" s="13">
        <v>0</v>
      </c>
      <c r="AM186" s="1"/>
    </row>
    <row r="187" spans="1:39" ht="38.25" outlineLevel="4" x14ac:dyDescent="0.25">
      <c r="A187" s="11" t="s">
        <v>170</v>
      </c>
      <c r="B187" s="12" t="s">
        <v>43</v>
      </c>
      <c r="C187" s="12" t="s">
        <v>157</v>
      </c>
      <c r="D187" s="12" t="s">
        <v>171</v>
      </c>
      <c r="E187" s="12" t="s">
        <v>7</v>
      </c>
      <c r="F187" s="12" t="s">
        <v>7</v>
      </c>
      <c r="G187" s="12"/>
      <c r="H187" s="12"/>
      <c r="I187" s="12"/>
      <c r="J187" s="13">
        <v>0</v>
      </c>
      <c r="K187" s="13">
        <v>2226723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2226723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4">
        <f t="shared" si="5"/>
        <v>0</v>
      </c>
      <c r="AJ187" s="13">
        <v>0</v>
      </c>
      <c r="AK187" s="15">
        <v>0</v>
      </c>
      <c r="AL187" s="13">
        <v>0</v>
      </c>
      <c r="AM187" s="1"/>
    </row>
    <row r="188" spans="1:39" ht="38.25" outlineLevel="5" x14ac:dyDescent="0.25">
      <c r="A188" s="11" t="s">
        <v>172</v>
      </c>
      <c r="B188" s="12" t="s">
        <v>43</v>
      </c>
      <c r="C188" s="12" t="s">
        <v>157</v>
      </c>
      <c r="D188" s="12" t="s">
        <v>173</v>
      </c>
      <c r="E188" s="12" t="s">
        <v>7</v>
      </c>
      <c r="F188" s="12" t="s">
        <v>7</v>
      </c>
      <c r="G188" s="12"/>
      <c r="H188" s="12"/>
      <c r="I188" s="12"/>
      <c r="J188" s="13">
        <v>0</v>
      </c>
      <c r="K188" s="13">
        <v>2226723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2226723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4">
        <f t="shared" si="5"/>
        <v>0</v>
      </c>
      <c r="AJ188" s="13">
        <v>0</v>
      </c>
      <c r="AK188" s="15">
        <v>0</v>
      </c>
      <c r="AL188" s="13">
        <v>0</v>
      </c>
      <c r="AM188" s="1"/>
    </row>
    <row r="189" spans="1:39" ht="38.25" outlineLevel="6" x14ac:dyDescent="0.25">
      <c r="A189" s="11" t="s">
        <v>18</v>
      </c>
      <c r="B189" s="12" t="s">
        <v>43</v>
      </c>
      <c r="C189" s="12" t="s">
        <v>157</v>
      </c>
      <c r="D189" s="12" t="s">
        <v>173</v>
      </c>
      <c r="E189" s="12" t="s">
        <v>19</v>
      </c>
      <c r="F189" s="12" t="s">
        <v>7</v>
      </c>
      <c r="G189" s="12"/>
      <c r="H189" s="12"/>
      <c r="I189" s="12"/>
      <c r="J189" s="13">
        <v>0</v>
      </c>
      <c r="K189" s="13">
        <v>2226723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2226723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4">
        <f t="shared" si="5"/>
        <v>0</v>
      </c>
      <c r="AJ189" s="13">
        <v>0</v>
      </c>
      <c r="AK189" s="15">
        <v>0</v>
      </c>
      <c r="AL189" s="13">
        <v>0</v>
      </c>
      <c r="AM189" s="1"/>
    </row>
    <row r="190" spans="1:39" ht="38.25" outlineLevel="7" x14ac:dyDescent="0.25">
      <c r="A190" s="11" t="s">
        <v>20</v>
      </c>
      <c r="B190" s="12" t="s">
        <v>43</v>
      </c>
      <c r="C190" s="12" t="s">
        <v>157</v>
      </c>
      <c r="D190" s="12" t="s">
        <v>173</v>
      </c>
      <c r="E190" s="12" t="s">
        <v>21</v>
      </c>
      <c r="F190" s="12" t="s">
        <v>7</v>
      </c>
      <c r="G190" s="12"/>
      <c r="H190" s="12"/>
      <c r="I190" s="12"/>
      <c r="J190" s="13">
        <v>0</v>
      </c>
      <c r="K190" s="13">
        <v>2226723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2226723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4">
        <f t="shared" si="5"/>
        <v>0</v>
      </c>
      <c r="AJ190" s="13">
        <v>0</v>
      </c>
      <c r="AK190" s="15">
        <v>0</v>
      </c>
      <c r="AL190" s="13">
        <v>0</v>
      </c>
      <c r="AM190" s="1"/>
    </row>
    <row r="191" spans="1:39" ht="63.75" outlineLevel="3" x14ac:dyDescent="0.25">
      <c r="A191" s="11" t="s">
        <v>142</v>
      </c>
      <c r="B191" s="12" t="s">
        <v>43</v>
      </c>
      <c r="C191" s="12" t="s">
        <v>157</v>
      </c>
      <c r="D191" s="12" t="s">
        <v>143</v>
      </c>
      <c r="E191" s="12" t="s">
        <v>7</v>
      </c>
      <c r="F191" s="12" t="s">
        <v>7</v>
      </c>
      <c r="G191" s="12"/>
      <c r="H191" s="12"/>
      <c r="I191" s="12"/>
      <c r="J191" s="13">
        <v>180000</v>
      </c>
      <c r="K191" s="13">
        <v>180000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180000</v>
      </c>
      <c r="T191" s="13">
        <v>180000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f t="shared" si="4"/>
        <v>0</v>
      </c>
      <c r="AI191" s="14">
        <f t="shared" si="5"/>
        <v>0</v>
      </c>
      <c r="AJ191" s="13">
        <v>0</v>
      </c>
      <c r="AK191" s="15">
        <v>0</v>
      </c>
      <c r="AL191" s="13">
        <v>0</v>
      </c>
      <c r="AM191" s="1"/>
    </row>
    <row r="192" spans="1:39" ht="38.25" outlineLevel="5" x14ac:dyDescent="0.25">
      <c r="A192" s="11" t="s">
        <v>174</v>
      </c>
      <c r="B192" s="12" t="s">
        <v>43</v>
      </c>
      <c r="C192" s="12" t="s">
        <v>157</v>
      </c>
      <c r="D192" s="12" t="s">
        <v>175</v>
      </c>
      <c r="E192" s="12" t="s">
        <v>7</v>
      </c>
      <c r="F192" s="12" t="s">
        <v>7</v>
      </c>
      <c r="G192" s="12"/>
      <c r="H192" s="12"/>
      <c r="I192" s="12"/>
      <c r="J192" s="13">
        <v>180000</v>
      </c>
      <c r="K192" s="13">
        <v>180000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180000</v>
      </c>
      <c r="T192" s="13">
        <v>180000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f t="shared" si="4"/>
        <v>0</v>
      </c>
      <c r="AI192" s="14">
        <f t="shared" si="5"/>
        <v>0</v>
      </c>
      <c r="AJ192" s="13">
        <v>0</v>
      </c>
      <c r="AK192" s="15">
        <v>0</v>
      </c>
      <c r="AL192" s="13">
        <v>0</v>
      </c>
      <c r="AM192" s="1"/>
    </row>
    <row r="193" spans="1:39" ht="38.25" outlineLevel="6" x14ac:dyDescent="0.25">
      <c r="A193" s="11" t="s">
        <v>18</v>
      </c>
      <c r="B193" s="12" t="s">
        <v>43</v>
      </c>
      <c r="C193" s="12" t="s">
        <v>157</v>
      </c>
      <c r="D193" s="12" t="s">
        <v>175</v>
      </c>
      <c r="E193" s="12" t="s">
        <v>19</v>
      </c>
      <c r="F193" s="12" t="s">
        <v>7</v>
      </c>
      <c r="G193" s="12"/>
      <c r="H193" s="12"/>
      <c r="I193" s="12"/>
      <c r="J193" s="13">
        <v>180000</v>
      </c>
      <c r="K193" s="13">
        <v>180000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180000</v>
      </c>
      <c r="T193" s="13">
        <v>180000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f t="shared" si="4"/>
        <v>0</v>
      </c>
      <c r="AI193" s="14">
        <f t="shared" si="5"/>
        <v>0</v>
      </c>
      <c r="AJ193" s="13">
        <v>0</v>
      </c>
      <c r="AK193" s="15">
        <v>0</v>
      </c>
      <c r="AL193" s="13">
        <v>0</v>
      </c>
      <c r="AM193" s="1"/>
    </row>
    <row r="194" spans="1:39" ht="38.25" outlineLevel="7" x14ac:dyDescent="0.25">
      <c r="A194" s="11" t="s">
        <v>20</v>
      </c>
      <c r="B194" s="12" t="s">
        <v>43</v>
      </c>
      <c r="C194" s="12" t="s">
        <v>157</v>
      </c>
      <c r="D194" s="12" t="s">
        <v>175</v>
      </c>
      <c r="E194" s="12" t="s">
        <v>21</v>
      </c>
      <c r="F194" s="12" t="s">
        <v>7</v>
      </c>
      <c r="G194" s="12"/>
      <c r="H194" s="12"/>
      <c r="I194" s="12"/>
      <c r="J194" s="13">
        <v>180000</v>
      </c>
      <c r="K194" s="13">
        <v>180000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180000</v>
      </c>
      <c r="T194" s="13">
        <v>180000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f t="shared" si="4"/>
        <v>0</v>
      </c>
      <c r="AI194" s="14">
        <f t="shared" si="5"/>
        <v>0</v>
      </c>
      <c r="AJ194" s="13">
        <v>0</v>
      </c>
      <c r="AK194" s="15">
        <v>0</v>
      </c>
      <c r="AL194" s="13">
        <v>0</v>
      </c>
      <c r="AM194" s="1"/>
    </row>
    <row r="195" spans="1:39" ht="25.5" outlineLevel="1" x14ac:dyDescent="0.25">
      <c r="A195" s="11" t="s">
        <v>176</v>
      </c>
      <c r="B195" s="12" t="s">
        <v>43</v>
      </c>
      <c r="C195" s="12" t="s">
        <v>177</v>
      </c>
      <c r="D195" s="12" t="s">
        <v>6</v>
      </c>
      <c r="E195" s="12" t="s">
        <v>7</v>
      </c>
      <c r="F195" s="12" t="s">
        <v>7</v>
      </c>
      <c r="G195" s="12"/>
      <c r="H195" s="12"/>
      <c r="I195" s="12"/>
      <c r="J195" s="13">
        <v>633039600</v>
      </c>
      <c r="K195" s="13">
        <v>1090470078.8499999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633039600</v>
      </c>
      <c r="T195" s="13">
        <v>1090470078.8499999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879876540.92999995</v>
      </c>
      <c r="AD195" s="13">
        <v>0</v>
      </c>
      <c r="AE195" s="13">
        <v>0</v>
      </c>
      <c r="AF195" s="13">
        <v>0</v>
      </c>
      <c r="AG195" s="13">
        <v>-879876540.92999995</v>
      </c>
      <c r="AH195" s="13">
        <f t="shared" si="4"/>
        <v>138.99233806700244</v>
      </c>
      <c r="AI195" s="14">
        <f t="shared" si="5"/>
        <v>80.687820600993462</v>
      </c>
      <c r="AJ195" s="13">
        <v>0</v>
      </c>
      <c r="AK195" s="15">
        <v>0.80687820600993465</v>
      </c>
      <c r="AL195" s="13">
        <v>0</v>
      </c>
      <c r="AM195" s="1"/>
    </row>
    <row r="196" spans="1:39" outlineLevel="2" x14ac:dyDescent="0.25">
      <c r="A196" s="11" t="s">
        <v>178</v>
      </c>
      <c r="B196" s="12" t="s">
        <v>43</v>
      </c>
      <c r="C196" s="12" t="s">
        <v>179</v>
      </c>
      <c r="D196" s="12" t="s">
        <v>6</v>
      </c>
      <c r="E196" s="12" t="s">
        <v>7</v>
      </c>
      <c r="F196" s="12" t="s">
        <v>7</v>
      </c>
      <c r="G196" s="12"/>
      <c r="H196" s="12"/>
      <c r="I196" s="12"/>
      <c r="J196" s="13">
        <v>457827200</v>
      </c>
      <c r="K196" s="13">
        <v>804762384.00999999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457827200</v>
      </c>
      <c r="T196" s="13">
        <v>804762384.00999999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784403241</v>
      </c>
      <c r="AD196" s="13">
        <v>0</v>
      </c>
      <c r="AE196" s="13">
        <v>0</v>
      </c>
      <c r="AF196" s="13">
        <v>0</v>
      </c>
      <c r="AG196" s="13">
        <v>-784403241</v>
      </c>
      <c r="AH196" s="13">
        <f t="shared" si="4"/>
        <v>171.33172537586233</v>
      </c>
      <c r="AI196" s="14">
        <f t="shared" si="5"/>
        <v>97.470167168033655</v>
      </c>
      <c r="AJ196" s="13">
        <v>0</v>
      </c>
      <c r="AK196" s="15">
        <v>0.97470167168033661</v>
      </c>
      <c r="AL196" s="13">
        <v>0</v>
      </c>
      <c r="AM196" s="1"/>
    </row>
    <row r="197" spans="1:39" ht="63.75" outlineLevel="3" x14ac:dyDescent="0.25">
      <c r="A197" s="11" t="s">
        <v>114</v>
      </c>
      <c r="B197" s="12" t="s">
        <v>43</v>
      </c>
      <c r="C197" s="12" t="s">
        <v>179</v>
      </c>
      <c r="D197" s="12" t="s">
        <v>115</v>
      </c>
      <c r="E197" s="12" t="s">
        <v>7</v>
      </c>
      <c r="F197" s="12" t="s">
        <v>7</v>
      </c>
      <c r="G197" s="12"/>
      <c r="H197" s="12"/>
      <c r="I197" s="12"/>
      <c r="J197" s="13">
        <v>1800000</v>
      </c>
      <c r="K197" s="13">
        <v>1800000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1800000</v>
      </c>
      <c r="T197" s="13">
        <v>1800000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407572.75</v>
      </c>
      <c r="AD197" s="13">
        <v>0</v>
      </c>
      <c r="AE197" s="13">
        <v>0</v>
      </c>
      <c r="AF197" s="13">
        <v>0</v>
      </c>
      <c r="AG197" s="13">
        <v>-407572.75</v>
      </c>
      <c r="AH197" s="13">
        <f t="shared" si="4"/>
        <v>22.642930555555555</v>
      </c>
      <c r="AI197" s="14">
        <f t="shared" si="5"/>
        <v>22.642930555555555</v>
      </c>
      <c r="AJ197" s="13">
        <v>0</v>
      </c>
      <c r="AK197" s="15">
        <v>0.22642930555555554</v>
      </c>
      <c r="AL197" s="13">
        <v>0</v>
      </c>
      <c r="AM197" s="1"/>
    </row>
    <row r="198" spans="1:39" ht="38.25" outlineLevel="4" x14ac:dyDescent="0.25">
      <c r="A198" s="11" t="s">
        <v>180</v>
      </c>
      <c r="B198" s="12" t="s">
        <v>43</v>
      </c>
      <c r="C198" s="12" t="s">
        <v>179</v>
      </c>
      <c r="D198" s="12" t="s">
        <v>181</v>
      </c>
      <c r="E198" s="12" t="s">
        <v>7</v>
      </c>
      <c r="F198" s="12" t="s">
        <v>7</v>
      </c>
      <c r="G198" s="12"/>
      <c r="H198" s="12"/>
      <c r="I198" s="12"/>
      <c r="J198" s="13">
        <v>1800000</v>
      </c>
      <c r="K198" s="13">
        <v>1800000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1800000</v>
      </c>
      <c r="T198" s="13">
        <v>1800000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407572.75</v>
      </c>
      <c r="AD198" s="13">
        <v>0</v>
      </c>
      <c r="AE198" s="13">
        <v>0</v>
      </c>
      <c r="AF198" s="13">
        <v>0</v>
      </c>
      <c r="AG198" s="13">
        <v>-407572.75</v>
      </c>
      <c r="AH198" s="13">
        <f t="shared" si="4"/>
        <v>22.642930555555555</v>
      </c>
      <c r="AI198" s="14">
        <f t="shared" si="5"/>
        <v>22.642930555555555</v>
      </c>
      <c r="AJ198" s="13">
        <v>0</v>
      </c>
      <c r="AK198" s="15">
        <v>0.22642930555555554</v>
      </c>
      <c r="AL198" s="13">
        <v>0</v>
      </c>
      <c r="AM198" s="1"/>
    </row>
    <row r="199" spans="1:39" ht="25.5" outlineLevel="5" x14ac:dyDescent="0.25">
      <c r="A199" s="11" t="s">
        <v>182</v>
      </c>
      <c r="B199" s="12" t="s">
        <v>43</v>
      </c>
      <c r="C199" s="12" t="s">
        <v>179</v>
      </c>
      <c r="D199" s="12" t="s">
        <v>183</v>
      </c>
      <c r="E199" s="12" t="s">
        <v>7</v>
      </c>
      <c r="F199" s="12" t="s">
        <v>7</v>
      </c>
      <c r="G199" s="12"/>
      <c r="H199" s="12"/>
      <c r="I199" s="12"/>
      <c r="J199" s="13">
        <v>1800000</v>
      </c>
      <c r="K199" s="13">
        <v>1800000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1800000</v>
      </c>
      <c r="T199" s="13">
        <v>1800000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407572.75</v>
      </c>
      <c r="AD199" s="13">
        <v>0</v>
      </c>
      <c r="AE199" s="13">
        <v>0</v>
      </c>
      <c r="AF199" s="13">
        <v>0</v>
      </c>
      <c r="AG199" s="13">
        <v>-407572.75</v>
      </c>
      <c r="AH199" s="13">
        <f t="shared" ref="AH199:AH262" si="6">AC199/J199*100</f>
        <v>22.642930555555555</v>
      </c>
      <c r="AI199" s="14">
        <f t="shared" ref="AI199:AI262" si="7">AC199/K199*100</f>
        <v>22.642930555555555</v>
      </c>
      <c r="AJ199" s="13">
        <v>0</v>
      </c>
      <c r="AK199" s="15">
        <v>0.22642930555555554</v>
      </c>
      <c r="AL199" s="13">
        <v>0</v>
      </c>
      <c r="AM199" s="1"/>
    </row>
    <row r="200" spans="1:39" ht="38.25" outlineLevel="6" x14ac:dyDescent="0.25">
      <c r="A200" s="11" t="s">
        <v>18</v>
      </c>
      <c r="B200" s="12" t="s">
        <v>43</v>
      </c>
      <c r="C200" s="12" t="s">
        <v>179</v>
      </c>
      <c r="D200" s="12" t="s">
        <v>183</v>
      </c>
      <c r="E200" s="12" t="s">
        <v>19</v>
      </c>
      <c r="F200" s="12" t="s">
        <v>7</v>
      </c>
      <c r="G200" s="12"/>
      <c r="H200" s="12"/>
      <c r="I200" s="12"/>
      <c r="J200" s="13">
        <v>1800000</v>
      </c>
      <c r="K200" s="13">
        <v>1800000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1800000</v>
      </c>
      <c r="T200" s="13">
        <v>1800000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407572.75</v>
      </c>
      <c r="AD200" s="13">
        <v>0</v>
      </c>
      <c r="AE200" s="13">
        <v>0</v>
      </c>
      <c r="AF200" s="13">
        <v>0</v>
      </c>
      <c r="AG200" s="13">
        <v>-407572.75</v>
      </c>
      <c r="AH200" s="13">
        <f t="shared" si="6"/>
        <v>22.642930555555555</v>
      </c>
      <c r="AI200" s="14">
        <f t="shared" si="7"/>
        <v>22.642930555555555</v>
      </c>
      <c r="AJ200" s="13">
        <v>0</v>
      </c>
      <c r="AK200" s="15">
        <v>0.22642930555555554</v>
      </c>
      <c r="AL200" s="13">
        <v>0</v>
      </c>
      <c r="AM200" s="1"/>
    </row>
    <row r="201" spans="1:39" ht="38.25" outlineLevel="7" x14ac:dyDescent="0.25">
      <c r="A201" s="11" t="s">
        <v>20</v>
      </c>
      <c r="B201" s="12" t="s">
        <v>43</v>
      </c>
      <c r="C201" s="12" t="s">
        <v>179</v>
      </c>
      <c r="D201" s="12" t="s">
        <v>183</v>
      </c>
      <c r="E201" s="12" t="s">
        <v>21</v>
      </c>
      <c r="F201" s="12" t="s">
        <v>7</v>
      </c>
      <c r="G201" s="12"/>
      <c r="H201" s="12"/>
      <c r="I201" s="12"/>
      <c r="J201" s="13">
        <v>1800000</v>
      </c>
      <c r="K201" s="13">
        <v>1800000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1800000</v>
      </c>
      <c r="T201" s="13">
        <v>1800000</v>
      </c>
      <c r="U201" s="13">
        <v>0</v>
      </c>
      <c r="V201" s="13">
        <v>0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407572.75</v>
      </c>
      <c r="AD201" s="13">
        <v>0</v>
      </c>
      <c r="AE201" s="13">
        <v>0</v>
      </c>
      <c r="AF201" s="13">
        <v>0</v>
      </c>
      <c r="AG201" s="13">
        <v>-407572.75</v>
      </c>
      <c r="AH201" s="13">
        <f t="shared" si="6"/>
        <v>22.642930555555555</v>
      </c>
      <c r="AI201" s="14">
        <f t="shared" si="7"/>
        <v>22.642930555555555</v>
      </c>
      <c r="AJ201" s="13">
        <v>0</v>
      </c>
      <c r="AK201" s="15">
        <v>0.22642930555555554</v>
      </c>
      <c r="AL201" s="13">
        <v>0</v>
      </c>
      <c r="AM201" s="1"/>
    </row>
    <row r="202" spans="1:39" ht="51" outlineLevel="3" x14ac:dyDescent="0.25">
      <c r="A202" s="11" t="s">
        <v>162</v>
      </c>
      <c r="B202" s="12" t="s">
        <v>43</v>
      </c>
      <c r="C202" s="12" t="s">
        <v>179</v>
      </c>
      <c r="D202" s="12" t="s">
        <v>163</v>
      </c>
      <c r="E202" s="12" t="s">
        <v>7</v>
      </c>
      <c r="F202" s="12" t="s">
        <v>7</v>
      </c>
      <c r="G202" s="12"/>
      <c r="H202" s="12"/>
      <c r="I202" s="12"/>
      <c r="J202" s="13">
        <v>455826200</v>
      </c>
      <c r="K202" s="13">
        <v>802086384.00999999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455826200</v>
      </c>
      <c r="T202" s="13">
        <v>802086384.00999999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783920668.25</v>
      </c>
      <c r="AD202" s="13">
        <v>0</v>
      </c>
      <c r="AE202" s="13">
        <v>0</v>
      </c>
      <c r="AF202" s="13">
        <v>0</v>
      </c>
      <c r="AG202" s="13">
        <v>-783920668.25</v>
      </c>
      <c r="AH202" s="13">
        <f t="shared" si="6"/>
        <v>171.97797499353919</v>
      </c>
      <c r="AI202" s="14">
        <f t="shared" si="7"/>
        <v>97.735192103725637</v>
      </c>
      <c r="AJ202" s="13">
        <v>0</v>
      </c>
      <c r="AK202" s="15">
        <v>0.97735192103725632</v>
      </c>
      <c r="AL202" s="13">
        <v>0</v>
      </c>
      <c r="AM202" s="1"/>
    </row>
    <row r="203" spans="1:39" ht="51" outlineLevel="4" x14ac:dyDescent="0.25">
      <c r="A203" s="11" t="s">
        <v>184</v>
      </c>
      <c r="B203" s="12" t="s">
        <v>43</v>
      </c>
      <c r="C203" s="12" t="s">
        <v>179</v>
      </c>
      <c r="D203" s="12" t="s">
        <v>185</v>
      </c>
      <c r="E203" s="12" t="s">
        <v>7</v>
      </c>
      <c r="F203" s="12" t="s">
        <v>7</v>
      </c>
      <c r="G203" s="12"/>
      <c r="H203" s="12"/>
      <c r="I203" s="12"/>
      <c r="J203" s="13">
        <v>455826200</v>
      </c>
      <c r="K203" s="13">
        <v>802086384.00999999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455826200</v>
      </c>
      <c r="T203" s="13">
        <v>802086384.00999999</v>
      </c>
      <c r="U203" s="13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783920668.25</v>
      </c>
      <c r="AD203" s="13">
        <v>0</v>
      </c>
      <c r="AE203" s="13">
        <v>0</v>
      </c>
      <c r="AF203" s="13">
        <v>0</v>
      </c>
      <c r="AG203" s="13">
        <v>-783920668.25</v>
      </c>
      <c r="AH203" s="13">
        <f t="shared" si="6"/>
        <v>171.97797499353919</v>
      </c>
      <c r="AI203" s="14">
        <f t="shared" si="7"/>
        <v>97.735192103725637</v>
      </c>
      <c r="AJ203" s="13">
        <v>0</v>
      </c>
      <c r="AK203" s="15">
        <v>0.97735192103725632</v>
      </c>
      <c r="AL203" s="13">
        <v>0</v>
      </c>
      <c r="AM203" s="1"/>
    </row>
    <row r="204" spans="1:39" ht="63.75" outlineLevel="5" x14ac:dyDescent="0.25">
      <c r="A204" s="11" t="s">
        <v>186</v>
      </c>
      <c r="B204" s="12" t="s">
        <v>43</v>
      </c>
      <c r="C204" s="12" t="s">
        <v>179</v>
      </c>
      <c r="D204" s="12" t="s">
        <v>187</v>
      </c>
      <c r="E204" s="12" t="s">
        <v>7</v>
      </c>
      <c r="F204" s="12" t="s">
        <v>7</v>
      </c>
      <c r="G204" s="12"/>
      <c r="H204" s="12"/>
      <c r="I204" s="12"/>
      <c r="J204" s="13">
        <v>16765700</v>
      </c>
      <c r="K204" s="13">
        <v>19687429.98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16765700</v>
      </c>
      <c r="T204" s="13">
        <v>19687429.98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1521729.88</v>
      </c>
      <c r="AD204" s="13">
        <v>0</v>
      </c>
      <c r="AE204" s="13">
        <v>0</v>
      </c>
      <c r="AF204" s="13">
        <v>0</v>
      </c>
      <c r="AG204" s="13">
        <v>-1521729.88</v>
      </c>
      <c r="AH204" s="13">
        <f t="shared" si="6"/>
        <v>9.0764470317374162</v>
      </c>
      <c r="AI204" s="14">
        <f t="shared" si="7"/>
        <v>7.7294491030362513</v>
      </c>
      <c r="AJ204" s="13">
        <v>0</v>
      </c>
      <c r="AK204" s="15">
        <v>7.7294491030362511E-2</v>
      </c>
      <c r="AL204" s="13">
        <v>0</v>
      </c>
      <c r="AM204" s="1"/>
    </row>
    <row r="205" spans="1:39" ht="38.25" outlineLevel="6" x14ac:dyDescent="0.25">
      <c r="A205" s="11" t="s">
        <v>18</v>
      </c>
      <c r="B205" s="12" t="s">
        <v>43</v>
      </c>
      <c r="C205" s="12" t="s">
        <v>179</v>
      </c>
      <c r="D205" s="12" t="s">
        <v>187</v>
      </c>
      <c r="E205" s="12" t="s">
        <v>19</v>
      </c>
      <c r="F205" s="12" t="s">
        <v>7</v>
      </c>
      <c r="G205" s="12"/>
      <c r="H205" s="12"/>
      <c r="I205" s="12"/>
      <c r="J205" s="13">
        <v>16765700</v>
      </c>
      <c r="K205" s="13">
        <v>19687429.98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16765700</v>
      </c>
      <c r="T205" s="13">
        <v>19687429.98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1521729.88</v>
      </c>
      <c r="AD205" s="13">
        <v>0</v>
      </c>
      <c r="AE205" s="13">
        <v>0</v>
      </c>
      <c r="AF205" s="13">
        <v>0</v>
      </c>
      <c r="AG205" s="13">
        <v>-1521729.88</v>
      </c>
      <c r="AH205" s="13">
        <f t="shared" si="6"/>
        <v>9.0764470317374162</v>
      </c>
      <c r="AI205" s="14">
        <f t="shared" si="7"/>
        <v>7.7294491030362513</v>
      </c>
      <c r="AJ205" s="13">
        <v>0</v>
      </c>
      <c r="AK205" s="15">
        <v>7.7294491030362511E-2</v>
      </c>
      <c r="AL205" s="13">
        <v>0</v>
      </c>
      <c r="AM205" s="1"/>
    </row>
    <row r="206" spans="1:39" ht="38.25" outlineLevel="7" x14ac:dyDescent="0.25">
      <c r="A206" s="11" t="s">
        <v>20</v>
      </c>
      <c r="B206" s="12" t="s">
        <v>43</v>
      </c>
      <c r="C206" s="12" t="s">
        <v>179</v>
      </c>
      <c r="D206" s="12" t="s">
        <v>187</v>
      </c>
      <c r="E206" s="12" t="s">
        <v>21</v>
      </c>
      <c r="F206" s="12" t="s">
        <v>7</v>
      </c>
      <c r="G206" s="12"/>
      <c r="H206" s="12"/>
      <c r="I206" s="12"/>
      <c r="J206" s="13">
        <v>16765700</v>
      </c>
      <c r="K206" s="13">
        <v>19687429.98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16765700</v>
      </c>
      <c r="T206" s="13">
        <v>19687429.98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1521729.88</v>
      </c>
      <c r="AD206" s="13">
        <v>0</v>
      </c>
      <c r="AE206" s="13">
        <v>0</v>
      </c>
      <c r="AF206" s="13">
        <v>0</v>
      </c>
      <c r="AG206" s="13">
        <v>-1521729.88</v>
      </c>
      <c r="AH206" s="13">
        <f t="shared" si="6"/>
        <v>9.0764470317374162</v>
      </c>
      <c r="AI206" s="14">
        <f t="shared" si="7"/>
        <v>7.7294491030362513</v>
      </c>
      <c r="AJ206" s="13">
        <v>0</v>
      </c>
      <c r="AK206" s="15">
        <v>7.7294491030362511E-2</v>
      </c>
      <c r="AL206" s="13">
        <v>0</v>
      </c>
      <c r="AM206" s="1"/>
    </row>
    <row r="207" spans="1:39" ht="38.25" outlineLevel="5" x14ac:dyDescent="0.25">
      <c r="A207" s="11" t="s">
        <v>188</v>
      </c>
      <c r="B207" s="12" t="s">
        <v>43</v>
      </c>
      <c r="C207" s="12" t="s">
        <v>179</v>
      </c>
      <c r="D207" s="12" t="s">
        <v>189</v>
      </c>
      <c r="E207" s="12" t="s">
        <v>7</v>
      </c>
      <c r="F207" s="12" t="s">
        <v>7</v>
      </c>
      <c r="G207" s="12"/>
      <c r="H207" s="12"/>
      <c r="I207" s="12"/>
      <c r="J207" s="13">
        <v>439060500</v>
      </c>
      <c r="K207" s="13">
        <v>276850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439060500</v>
      </c>
      <c r="T207" s="13">
        <v>276850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276846.40000000002</v>
      </c>
      <c r="AD207" s="13">
        <v>0</v>
      </c>
      <c r="AE207" s="13">
        <v>0</v>
      </c>
      <c r="AF207" s="13">
        <v>0</v>
      </c>
      <c r="AG207" s="13">
        <v>-276846.40000000002</v>
      </c>
      <c r="AH207" s="13">
        <f t="shared" si="6"/>
        <v>6.3054271563941652E-2</v>
      </c>
      <c r="AI207" s="14">
        <f t="shared" si="7"/>
        <v>99.998699656853901</v>
      </c>
      <c r="AJ207" s="13">
        <v>0</v>
      </c>
      <c r="AK207" s="15">
        <v>0.99998699656853896</v>
      </c>
      <c r="AL207" s="13">
        <v>0</v>
      </c>
      <c r="AM207" s="1"/>
    </row>
    <row r="208" spans="1:39" ht="38.25" outlineLevel="6" x14ac:dyDescent="0.25">
      <c r="A208" s="11" t="s">
        <v>190</v>
      </c>
      <c r="B208" s="12" t="s">
        <v>43</v>
      </c>
      <c r="C208" s="12" t="s">
        <v>179</v>
      </c>
      <c r="D208" s="12" t="s">
        <v>189</v>
      </c>
      <c r="E208" s="12" t="s">
        <v>191</v>
      </c>
      <c r="F208" s="12" t="s">
        <v>7</v>
      </c>
      <c r="G208" s="12"/>
      <c r="H208" s="12"/>
      <c r="I208" s="12"/>
      <c r="J208" s="13">
        <v>439060500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439060500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f t="shared" si="6"/>
        <v>0</v>
      </c>
      <c r="AI208" s="13">
        <v>0</v>
      </c>
      <c r="AJ208" s="13">
        <v>0</v>
      </c>
      <c r="AK208" s="15">
        <v>0</v>
      </c>
      <c r="AL208" s="13">
        <v>0</v>
      </c>
      <c r="AM208" s="1"/>
    </row>
    <row r="209" spans="1:39" outlineLevel="7" x14ac:dyDescent="0.25">
      <c r="A209" s="11" t="s">
        <v>192</v>
      </c>
      <c r="B209" s="12" t="s">
        <v>43</v>
      </c>
      <c r="C209" s="12" t="s">
        <v>179</v>
      </c>
      <c r="D209" s="12" t="s">
        <v>189</v>
      </c>
      <c r="E209" s="12" t="s">
        <v>193</v>
      </c>
      <c r="F209" s="12" t="s">
        <v>7</v>
      </c>
      <c r="G209" s="12"/>
      <c r="H209" s="12"/>
      <c r="I209" s="12"/>
      <c r="J209" s="13">
        <v>439060500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439060500</v>
      </c>
      <c r="T209" s="13">
        <v>0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f t="shared" si="6"/>
        <v>0</v>
      </c>
      <c r="AI209" s="13">
        <v>0</v>
      </c>
      <c r="AJ209" s="13">
        <v>0</v>
      </c>
      <c r="AK209" s="15">
        <v>0</v>
      </c>
      <c r="AL209" s="13">
        <v>0</v>
      </c>
      <c r="AM209" s="1"/>
    </row>
    <row r="210" spans="1:39" outlineLevel="6" x14ac:dyDescent="0.25">
      <c r="A210" s="11" t="s">
        <v>74</v>
      </c>
      <c r="B210" s="12" t="s">
        <v>43</v>
      </c>
      <c r="C210" s="12" t="s">
        <v>179</v>
      </c>
      <c r="D210" s="12" t="s">
        <v>189</v>
      </c>
      <c r="E210" s="12" t="s">
        <v>75</v>
      </c>
      <c r="F210" s="12" t="s">
        <v>7</v>
      </c>
      <c r="G210" s="12"/>
      <c r="H210" s="12"/>
      <c r="I210" s="12"/>
      <c r="J210" s="13">
        <v>0</v>
      </c>
      <c r="K210" s="13">
        <v>276850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276850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276846.40000000002</v>
      </c>
      <c r="AD210" s="13">
        <v>0</v>
      </c>
      <c r="AE210" s="13">
        <v>0</v>
      </c>
      <c r="AF210" s="13">
        <v>0</v>
      </c>
      <c r="AG210" s="13">
        <v>-276846.40000000002</v>
      </c>
      <c r="AH210" s="13">
        <v>0</v>
      </c>
      <c r="AI210" s="14">
        <f t="shared" si="7"/>
        <v>99.998699656853901</v>
      </c>
      <c r="AJ210" s="13">
        <v>0</v>
      </c>
      <c r="AK210" s="15">
        <v>0.99998699656853896</v>
      </c>
      <c r="AL210" s="13">
        <v>0</v>
      </c>
      <c r="AM210" s="1"/>
    </row>
    <row r="211" spans="1:39" outlineLevel="7" x14ac:dyDescent="0.25">
      <c r="A211" s="11" t="s">
        <v>106</v>
      </c>
      <c r="B211" s="12" t="s">
        <v>43</v>
      </c>
      <c r="C211" s="12" t="s">
        <v>179</v>
      </c>
      <c r="D211" s="12" t="s">
        <v>189</v>
      </c>
      <c r="E211" s="12" t="s">
        <v>107</v>
      </c>
      <c r="F211" s="12" t="s">
        <v>7</v>
      </c>
      <c r="G211" s="12"/>
      <c r="H211" s="12"/>
      <c r="I211" s="12"/>
      <c r="J211" s="13">
        <v>0</v>
      </c>
      <c r="K211" s="13">
        <v>276850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276850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0</v>
      </c>
      <c r="AB211" s="13">
        <v>0</v>
      </c>
      <c r="AC211" s="13">
        <v>276846.40000000002</v>
      </c>
      <c r="AD211" s="13">
        <v>0</v>
      </c>
      <c r="AE211" s="13">
        <v>0</v>
      </c>
      <c r="AF211" s="13">
        <v>0</v>
      </c>
      <c r="AG211" s="13">
        <v>-276846.40000000002</v>
      </c>
      <c r="AH211" s="13">
        <v>0</v>
      </c>
      <c r="AI211" s="14">
        <f t="shared" si="7"/>
        <v>99.998699656853901</v>
      </c>
      <c r="AJ211" s="13">
        <v>0</v>
      </c>
      <c r="AK211" s="15">
        <v>0.99998699656853896</v>
      </c>
      <c r="AL211" s="13">
        <v>0</v>
      </c>
      <c r="AM211" s="1"/>
    </row>
    <row r="212" spans="1:39" ht="63.75" outlineLevel="5" x14ac:dyDescent="0.25">
      <c r="A212" s="11" t="s">
        <v>194</v>
      </c>
      <c r="B212" s="12" t="s">
        <v>43</v>
      </c>
      <c r="C212" s="12" t="s">
        <v>179</v>
      </c>
      <c r="D212" s="12" t="s">
        <v>195</v>
      </c>
      <c r="E212" s="12" t="s">
        <v>7</v>
      </c>
      <c r="F212" s="12" t="s">
        <v>7</v>
      </c>
      <c r="G212" s="12"/>
      <c r="H212" s="12"/>
      <c r="I212" s="12"/>
      <c r="J212" s="13">
        <v>0</v>
      </c>
      <c r="K212" s="13">
        <v>782122104.02999997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782122104.02999997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782122091.97000003</v>
      </c>
      <c r="AD212" s="13">
        <v>0</v>
      </c>
      <c r="AE212" s="13">
        <v>0</v>
      </c>
      <c r="AF212" s="13">
        <v>0</v>
      </c>
      <c r="AG212" s="13">
        <v>-782122091.97000003</v>
      </c>
      <c r="AH212" s="13">
        <v>0</v>
      </c>
      <c r="AI212" s="14">
        <f t="shared" si="7"/>
        <v>99.99999845804129</v>
      </c>
      <c r="AJ212" s="13">
        <v>0</v>
      </c>
      <c r="AK212" s="15">
        <v>0.99999998458041273</v>
      </c>
      <c r="AL212" s="13">
        <v>0</v>
      </c>
      <c r="AM212" s="1"/>
    </row>
    <row r="213" spans="1:39" ht="38.25" outlineLevel="6" x14ac:dyDescent="0.25">
      <c r="A213" s="11" t="s">
        <v>190</v>
      </c>
      <c r="B213" s="12" t="s">
        <v>43</v>
      </c>
      <c r="C213" s="12" t="s">
        <v>179</v>
      </c>
      <c r="D213" s="12" t="s">
        <v>195</v>
      </c>
      <c r="E213" s="12" t="s">
        <v>191</v>
      </c>
      <c r="F213" s="12" t="s">
        <v>7</v>
      </c>
      <c r="G213" s="12"/>
      <c r="H213" s="12"/>
      <c r="I213" s="12"/>
      <c r="J213" s="13">
        <v>0</v>
      </c>
      <c r="K213" s="13">
        <v>782122104.02999997</v>
      </c>
      <c r="L213" s="13">
        <v>0</v>
      </c>
      <c r="M213" s="13">
        <v>0</v>
      </c>
      <c r="N213" s="13">
        <v>0</v>
      </c>
      <c r="O213" s="13">
        <v>0</v>
      </c>
      <c r="P213" s="13">
        <v>0</v>
      </c>
      <c r="Q213" s="13">
        <v>0</v>
      </c>
      <c r="R213" s="13">
        <v>0</v>
      </c>
      <c r="S213" s="13">
        <v>0</v>
      </c>
      <c r="T213" s="13">
        <v>782122104.02999997</v>
      </c>
      <c r="U213" s="13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782122091.97000003</v>
      </c>
      <c r="AD213" s="13">
        <v>0</v>
      </c>
      <c r="AE213" s="13">
        <v>0</v>
      </c>
      <c r="AF213" s="13">
        <v>0</v>
      </c>
      <c r="AG213" s="13">
        <v>-782122091.97000003</v>
      </c>
      <c r="AH213" s="13">
        <v>0</v>
      </c>
      <c r="AI213" s="14">
        <f t="shared" si="7"/>
        <v>99.99999845804129</v>
      </c>
      <c r="AJ213" s="13">
        <v>0</v>
      </c>
      <c r="AK213" s="15">
        <v>0.99999998458041273</v>
      </c>
      <c r="AL213" s="13">
        <v>0</v>
      </c>
      <c r="AM213" s="1"/>
    </row>
    <row r="214" spans="1:39" outlineLevel="7" x14ac:dyDescent="0.25">
      <c r="A214" s="11" t="s">
        <v>192</v>
      </c>
      <c r="B214" s="12" t="s">
        <v>43</v>
      </c>
      <c r="C214" s="12" t="s">
        <v>179</v>
      </c>
      <c r="D214" s="12" t="s">
        <v>195</v>
      </c>
      <c r="E214" s="12" t="s">
        <v>193</v>
      </c>
      <c r="F214" s="12" t="s">
        <v>7</v>
      </c>
      <c r="G214" s="12"/>
      <c r="H214" s="12"/>
      <c r="I214" s="12"/>
      <c r="J214" s="13">
        <v>0</v>
      </c>
      <c r="K214" s="13">
        <v>782122104.02999997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782122104.02999997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782122091.97000003</v>
      </c>
      <c r="AD214" s="13">
        <v>0</v>
      </c>
      <c r="AE214" s="13">
        <v>0</v>
      </c>
      <c r="AF214" s="13">
        <v>0</v>
      </c>
      <c r="AG214" s="13">
        <v>-782122091.97000003</v>
      </c>
      <c r="AH214" s="13">
        <v>0</v>
      </c>
      <c r="AI214" s="14">
        <f t="shared" si="7"/>
        <v>99.99999845804129</v>
      </c>
      <c r="AJ214" s="13">
        <v>0</v>
      </c>
      <c r="AK214" s="15">
        <v>0.99999998458041273</v>
      </c>
      <c r="AL214" s="13">
        <v>0</v>
      </c>
      <c r="AM214" s="1"/>
    </row>
    <row r="215" spans="1:39" ht="63.75" outlineLevel="3" x14ac:dyDescent="0.25">
      <c r="A215" s="11" t="s">
        <v>142</v>
      </c>
      <c r="B215" s="12" t="s">
        <v>43</v>
      </c>
      <c r="C215" s="12" t="s">
        <v>179</v>
      </c>
      <c r="D215" s="12" t="s">
        <v>143</v>
      </c>
      <c r="E215" s="12" t="s">
        <v>7</v>
      </c>
      <c r="F215" s="12" t="s">
        <v>7</v>
      </c>
      <c r="G215" s="12"/>
      <c r="H215" s="12"/>
      <c r="I215" s="12"/>
      <c r="J215" s="13">
        <v>201000</v>
      </c>
      <c r="K215" s="13">
        <v>201000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201000</v>
      </c>
      <c r="T215" s="13">
        <v>201000</v>
      </c>
      <c r="U215" s="13">
        <v>0</v>
      </c>
      <c r="V215" s="13">
        <v>0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f t="shared" si="6"/>
        <v>0</v>
      </c>
      <c r="AI215" s="14">
        <f t="shared" si="7"/>
        <v>0</v>
      </c>
      <c r="AJ215" s="13">
        <v>0</v>
      </c>
      <c r="AK215" s="15">
        <v>0</v>
      </c>
      <c r="AL215" s="13">
        <v>0</v>
      </c>
      <c r="AM215" s="1"/>
    </row>
    <row r="216" spans="1:39" ht="38.25" outlineLevel="5" x14ac:dyDescent="0.25">
      <c r="A216" s="11" t="s">
        <v>144</v>
      </c>
      <c r="B216" s="12" t="s">
        <v>43</v>
      </c>
      <c r="C216" s="12" t="s">
        <v>179</v>
      </c>
      <c r="D216" s="12" t="s">
        <v>145</v>
      </c>
      <c r="E216" s="12" t="s">
        <v>7</v>
      </c>
      <c r="F216" s="12" t="s">
        <v>7</v>
      </c>
      <c r="G216" s="12"/>
      <c r="H216" s="12"/>
      <c r="I216" s="12"/>
      <c r="J216" s="13">
        <v>201000</v>
      </c>
      <c r="K216" s="13">
        <v>201000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201000</v>
      </c>
      <c r="T216" s="13">
        <v>201000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f t="shared" si="6"/>
        <v>0</v>
      </c>
      <c r="AI216" s="14">
        <f t="shared" si="7"/>
        <v>0</v>
      </c>
      <c r="AJ216" s="13">
        <v>0</v>
      </c>
      <c r="AK216" s="15">
        <v>0</v>
      </c>
      <c r="AL216" s="13">
        <v>0</v>
      </c>
      <c r="AM216" s="1"/>
    </row>
    <row r="217" spans="1:39" ht="38.25" outlineLevel="6" x14ac:dyDescent="0.25">
      <c r="A217" s="11" t="s">
        <v>18</v>
      </c>
      <c r="B217" s="12" t="s">
        <v>43</v>
      </c>
      <c r="C217" s="12" t="s">
        <v>179</v>
      </c>
      <c r="D217" s="12" t="s">
        <v>145</v>
      </c>
      <c r="E217" s="12" t="s">
        <v>19</v>
      </c>
      <c r="F217" s="12" t="s">
        <v>7</v>
      </c>
      <c r="G217" s="12"/>
      <c r="H217" s="12"/>
      <c r="I217" s="12"/>
      <c r="J217" s="13">
        <v>201000</v>
      </c>
      <c r="K217" s="13">
        <v>201000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0</v>
      </c>
      <c r="S217" s="13">
        <v>201000</v>
      </c>
      <c r="T217" s="13">
        <v>201000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f t="shared" si="6"/>
        <v>0</v>
      </c>
      <c r="AI217" s="14">
        <f t="shared" si="7"/>
        <v>0</v>
      </c>
      <c r="AJ217" s="13">
        <v>0</v>
      </c>
      <c r="AK217" s="15">
        <v>0</v>
      </c>
      <c r="AL217" s="13">
        <v>0</v>
      </c>
      <c r="AM217" s="1"/>
    </row>
    <row r="218" spans="1:39" ht="38.25" outlineLevel="7" x14ac:dyDescent="0.25">
      <c r="A218" s="11" t="s">
        <v>20</v>
      </c>
      <c r="B218" s="12" t="s">
        <v>43</v>
      </c>
      <c r="C218" s="12" t="s">
        <v>179</v>
      </c>
      <c r="D218" s="12" t="s">
        <v>145</v>
      </c>
      <c r="E218" s="12" t="s">
        <v>21</v>
      </c>
      <c r="F218" s="12" t="s">
        <v>7</v>
      </c>
      <c r="G218" s="12"/>
      <c r="H218" s="12"/>
      <c r="I218" s="12"/>
      <c r="J218" s="13">
        <v>201000</v>
      </c>
      <c r="K218" s="13">
        <v>201000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201000</v>
      </c>
      <c r="T218" s="13">
        <v>201000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f t="shared" si="6"/>
        <v>0</v>
      </c>
      <c r="AI218" s="14">
        <f t="shared" si="7"/>
        <v>0</v>
      </c>
      <c r="AJ218" s="13">
        <v>0</v>
      </c>
      <c r="AK218" s="15">
        <v>0</v>
      </c>
      <c r="AL218" s="13">
        <v>0</v>
      </c>
      <c r="AM218" s="1"/>
    </row>
    <row r="219" spans="1:39" ht="51" outlineLevel="3" x14ac:dyDescent="0.25">
      <c r="A219" s="11" t="s">
        <v>196</v>
      </c>
      <c r="B219" s="12" t="s">
        <v>43</v>
      </c>
      <c r="C219" s="12" t="s">
        <v>179</v>
      </c>
      <c r="D219" s="12" t="s">
        <v>197</v>
      </c>
      <c r="E219" s="12" t="s">
        <v>7</v>
      </c>
      <c r="F219" s="12" t="s">
        <v>7</v>
      </c>
      <c r="G219" s="12"/>
      <c r="H219" s="12"/>
      <c r="I219" s="12"/>
      <c r="J219" s="13">
        <v>0</v>
      </c>
      <c r="K219" s="13">
        <v>600000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>
        <v>0</v>
      </c>
      <c r="S219" s="13">
        <v>0</v>
      </c>
      <c r="T219" s="13">
        <v>600000</v>
      </c>
      <c r="U219" s="13">
        <v>0</v>
      </c>
      <c r="V219" s="13">
        <v>0</v>
      </c>
      <c r="W219" s="13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3">
        <v>0</v>
      </c>
      <c r="AI219" s="14">
        <f t="shared" si="7"/>
        <v>0</v>
      </c>
      <c r="AJ219" s="13">
        <v>0</v>
      </c>
      <c r="AK219" s="15">
        <v>0</v>
      </c>
      <c r="AL219" s="13">
        <v>0</v>
      </c>
      <c r="AM219" s="1"/>
    </row>
    <row r="220" spans="1:39" ht="51" outlineLevel="5" x14ac:dyDescent="0.25">
      <c r="A220" s="11" t="s">
        <v>198</v>
      </c>
      <c r="B220" s="12" t="s">
        <v>43</v>
      </c>
      <c r="C220" s="12" t="s">
        <v>179</v>
      </c>
      <c r="D220" s="12" t="s">
        <v>199</v>
      </c>
      <c r="E220" s="12" t="s">
        <v>7</v>
      </c>
      <c r="F220" s="12" t="s">
        <v>7</v>
      </c>
      <c r="G220" s="12"/>
      <c r="H220" s="12"/>
      <c r="I220" s="12"/>
      <c r="J220" s="13">
        <v>0</v>
      </c>
      <c r="K220" s="13">
        <v>600000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600000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4">
        <f t="shared" si="7"/>
        <v>0</v>
      </c>
      <c r="AJ220" s="13">
        <v>0</v>
      </c>
      <c r="AK220" s="15">
        <v>0</v>
      </c>
      <c r="AL220" s="13">
        <v>0</v>
      </c>
      <c r="AM220" s="1"/>
    </row>
    <row r="221" spans="1:39" ht="38.25" outlineLevel="6" x14ac:dyDescent="0.25">
      <c r="A221" s="11" t="s">
        <v>18</v>
      </c>
      <c r="B221" s="12" t="s">
        <v>43</v>
      </c>
      <c r="C221" s="12" t="s">
        <v>179</v>
      </c>
      <c r="D221" s="12" t="s">
        <v>199</v>
      </c>
      <c r="E221" s="12" t="s">
        <v>19</v>
      </c>
      <c r="F221" s="12" t="s">
        <v>7</v>
      </c>
      <c r="G221" s="12"/>
      <c r="H221" s="12"/>
      <c r="I221" s="12"/>
      <c r="J221" s="13">
        <v>0</v>
      </c>
      <c r="K221" s="13">
        <v>600000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600000</v>
      </c>
      <c r="U221" s="13">
        <v>0</v>
      </c>
      <c r="V221" s="13">
        <v>0</v>
      </c>
      <c r="W221" s="13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4">
        <f t="shared" si="7"/>
        <v>0</v>
      </c>
      <c r="AJ221" s="13">
        <v>0</v>
      </c>
      <c r="AK221" s="15">
        <v>0</v>
      </c>
      <c r="AL221" s="13">
        <v>0</v>
      </c>
      <c r="AM221" s="1"/>
    </row>
    <row r="222" spans="1:39" ht="38.25" outlineLevel="7" x14ac:dyDescent="0.25">
      <c r="A222" s="11" t="s">
        <v>20</v>
      </c>
      <c r="B222" s="12" t="s">
        <v>43</v>
      </c>
      <c r="C222" s="12" t="s">
        <v>179</v>
      </c>
      <c r="D222" s="12" t="s">
        <v>199</v>
      </c>
      <c r="E222" s="12" t="s">
        <v>21</v>
      </c>
      <c r="F222" s="12" t="s">
        <v>7</v>
      </c>
      <c r="G222" s="12"/>
      <c r="H222" s="12"/>
      <c r="I222" s="12"/>
      <c r="J222" s="13">
        <v>0</v>
      </c>
      <c r="K222" s="13">
        <v>600000</v>
      </c>
      <c r="L222" s="13">
        <v>0</v>
      </c>
      <c r="M222" s="13">
        <v>0</v>
      </c>
      <c r="N222" s="13">
        <v>0</v>
      </c>
      <c r="O222" s="13">
        <v>0</v>
      </c>
      <c r="P222" s="13">
        <v>0</v>
      </c>
      <c r="Q222" s="13">
        <v>0</v>
      </c>
      <c r="R222" s="13">
        <v>0</v>
      </c>
      <c r="S222" s="13">
        <v>0</v>
      </c>
      <c r="T222" s="13">
        <v>600000</v>
      </c>
      <c r="U222" s="13">
        <v>0</v>
      </c>
      <c r="V222" s="13">
        <v>0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4">
        <f t="shared" si="7"/>
        <v>0</v>
      </c>
      <c r="AJ222" s="13">
        <v>0</v>
      </c>
      <c r="AK222" s="15">
        <v>0</v>
      </c>
      <c r="AL222" s="13">
        <v>0</v>
      </c>
      <c r="AM222" s="1"/>
    </row>
    <row r="223" spans="1:39" outlineLevel="3" x14ac:dyDescent="0.25">
      <c r="A223" s="11" t="s">
        <v>38</v>
      </c>
      <c r="B223" s="12" t="s">
        <v>43</v>
      </c>
      <c r="C223" s="12" t="s">
        <v>179</v>
      </c>
      <c r="D223" s="12" t="s">
        <v>39</v>
      </c>
      <c r="E223" s="12" t="s">
        <v>7</v>
      </c>
      <c r="F223" s="12" t="s">
        <v>7</v>
      </c>
      <c r="G223" s="12"/>
      <c r="H223" s="12"/>
      <c r="I223" s="12"/>
      <c r="J223" s="13">
        <v>0</v>
      </c>
      <c r="K223" s="13">
        <v>75000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75000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75000</v>
      </c>
      <c r="AD223" s="13">
        <v>0</v>
      </c>
      <c r="AE223" s="13">
        <v>0</v>
      </c>
      <c r="AF223" s="13">
        <v>0</v>
      </c>
      <c r="AG223" s="13">
        <v>-75000</v>
      </c>
      <c r="AH223" s="13">
        <v>0</v>
      </c>
      <c r="AI223" s="14">
        <f t="shared" si="7"/>
        <v>100</v>
      </c>
      <c r="AJ223" s="13">
        <v>0</v>
      </c>
      <c r="AK223" s="15">
        <v>1</v>
      </c>
      <c r="AL223" s="13">
        <v>0</v>
      </c>
      <c r="AM223" s="1"/>
    </row>
    <row r="224" spans="1:39" ht="38.25" outlineLevel="4" x14ac:dyDescent="0.25">
      <c r="A224" s="11" t="s">
        <v>78</v>
      </c>
      <c r="B224" s="12" t="s">
        <v>43</v>
      </c>
      <c r="C224" s="12" t="s">
        <v>179</v>
      </c>
      <c r="D224" s="12" t="s">
        <v>79</v>
      </c>
      <c r="E224" s="12" t="s">
        <v>7</v>
      </c>
      <c r="F224" s="12" t="s">
        <v>7</v>
      </c>
      <c r="G224" s="12"/>
      <c r="H224" s="12"/>
      <c r="I224" s="12"/>
      <c r="J224" s="13">
        <v>0</v>
      </c>
      <c r="K224" s="13">
        <v>75000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75000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75000</v>
      </c>
      <c r="AD224" s="13">
        <v>0</v>
      </c>
      <c r="AE224" s="13">
        <v>0</v>
      </c>
      <c r="AF224" s="13">
        <v>0</v>
      </c>
      <c r="AG224" s="13">
        <v>-75000</v>
      </c>
      <c r="AH224" s="13">
        <v>0</v>
      </c>
      <c r="AI224" s="14">
        <f t="shared" si="7"/>
        <v>100</v>
      </c>
      <c r="AJ224" s="13">
        <v>0</v>
      </c>
      <c r="AK224" s="15">
        <v>1</v>
      </c>
      <c r="AL224" s="13">
        <v>0</v>
      </c>
      <c r="AM224" s="1"/>
    </row>
    <row r="225" spans="1:39" outlineLevel="6" x14ac:dyDescent="0.25">
      <c r="A225" s="11" t="s">
        <v>74</v>
      </c>
      <c r="B225" s="12" t="s">
        <v>43</v>
      </c>
      <c r="C225" s="12" t="s">
        <v>179</v>
      </c>
      <c r="D225" s="12" t="s">
        <v>79</v>
      </c>
      <c r="E225" s="12" t="s">
        <v>75</v>
      </c>
      <c r="F225" s="12" t="s">
        <v>7</v>
      </c>
      <c r="G225" s="12"/>
      <c r="H225" s="12"/>
      <c r="I225" s="12"/>
      <c r="J225" s="13">
        <v>0</v>
      </c>
      <c r="K225" s="13">
        <v>75000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75000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75000</v>
      </c>
      <c r="AD225" s="13">
        <v>0</v>
      </c>
      <c r="AE225" s="13">
        <v>0</v>
      </c>
      <c r="AF225" s="13">
        <v>0</v>
      </c>
      <c r="AG225" s="13">
        <v>-75000</v>
      </c>
      <c r="AH225" s="13">
        <v>0</v>
      </c>
      <c r="AI225" s="14">
        <f t="shared" si="7"/>
        <v>100</v>
      </c>
      <c r="AJ225" s="13">
        <v>0</v>
      </c>
      <c r="AK225" s="15">
        <v>1</v>
      </c>
      <c r="AL225" s="13">
        <v>0</v>
      </c>
      <c r="AM225" s="1"/>
    </row>
    <row r="226" spans="1:39" ht="25.5" outlineLevel="7" x14ac:dyDescent="0.25">
      <c r="A226" s="11" t="s">
        <v>76</v>
      </c>
      <c r="B226" s="12" t="s">
        <v>43</v>
      </c>
      <c r="C226" s="12" t="s">
        <v>179</v>
      </c>
      <c r="D226" s="12" t="s">
        <v>79</v>
      </c>
      <c r="E226" s="12" t="s">
        <v>77</v>
      </c>
      <c r="F226" s="12" t="s">
        <v>7</v>
      </c>
      <c r="G226" s="12"/>
      <c r="H226" s="12"/>
      <c r="I226" s="12"/>
      <c r="J226" s="13">
        <v>0</v>
      </c>
      <c r="K226" s="13">
        <v>75000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75000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75000</v>
      </c>
      <c r="AD226" s="13">
        <v>0</v>
      </c>
      <c r="AE226" s="13">
        <v>0</v>
      </c>
      <c r="AF226" s="13">
        <v>0</v>
      </c>
      <c r="AG226" s="13">
        <v>-75000</v>
      </c>
      <c r="AH226" s="13">
        <v>0</v>
      </c>
      <c r="AI226" s="14">
        <f t="shared" si="7"/>
        <v>100</v>
      </c>
      <c r="AJ226" s="13">
        <v>0</v>
      </c>
      <c r="AK226" s="15">
        <v>1</v>
      </c>
      <c r="AL226" s="13">
        <v>0</v>
      </c>
      <c r="AM226" s="1"/>
    </row>
    <row r="227" spans="1:39" outlineLevel="2" x14ac:dyDescent="0.25">
      <c r="A227" s="11" t="s">
        <v>200</v>
      </c>
      <c r="B227" s="12" t="s">
        <v>43</v>
      </c>
      <c r="C227" s="12" t="s">
        <v>201</v>
      </c>
      <c r="D227" s="12" t="s">
        <v>6</v>
      </c>
      <c r="E227" s="12" t="s">
        <v>7</v>
      </c>
      <c r="F227" s="12" t="s">
        <v>7</v>
      </c>
      <c r="G227" s="12"/>
      <c r="H227" s="12"/>
      <c r="I227" s="12"/>
      <c r="J227" s="13">
        <v>23492300</v>
      </c>
      <c r="K227" s="13">
        <v>60553470.270000003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23492300</v>
      </c>
      <c r="T227" s="13">
        <v>60553470.270000003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6682187.79</v>
      </c>
      <c r="AD227" s="13">
        <v>0</v>
      </c>
      <c r="AE227" s="13">
        <v>0</v>
      </c>
      <c r="AF227" s="13">
        <v>0</v>
      </c>
      <c r="AG227" s="13">
        <v>-6682187.79</v>
      </c>
      <c r="AH227" s="13">
        <f t="shared" si="6"/>
        <v>28.444161661480571</v>
      </c>
      <c r="AI227" s="14">
        <f t="shared" si="7"/>
        <v>11.035185531407199</v>
      </c>
      <c r="AJ227" s="13">
        <v>0</v>
      </c>
      <c r="AK227" s="15">
        <v>0.11035185531407199</v>
      </c>
      <c r="AL227" s="13">
        <v>0</v>
      </c>
      <c r="AM227" s="1"/>
    </row>
    <row r="228" spans="1:39" ht="63.75" outlineLevel="3" x14ac:dyDescent="0.25">
      <c r="A228" s="11" t="s">
        <v>114</v>
      </c>
      <c r="B228" s="12" t="s">
        <v>43</v>
      </c>
      <c r="C228" s="12" t="s">
        <v>201</v>
      </c>
      <c r="D228" s="12" t="s">
        <v>115</v>
      </c>
      <c r="E228" s="12" t="s">
        <v>7</v>
      </c>
      <c r="F228" s="12" t="s">
        <v>7</v>
      </c>
      <c r="G228" s="12"/>
      <c r="H228" s="12"/>
      <c r="I228" s="12"/>
      <c r="J228" s="13">
        <v>23492300</v>
      </c>
      <c r="K228" s="13">
        <v>59810170.270000003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23492300</v>
      </c>
      <c r="T228" s="13">
        <v>59810170.270000003</v>
      </c>
      <c r="U228" s="13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5938985.6799999997</v>
      </c>
      <c r="AD228" s="13">
        <v>0</v>
      </c>
      <c r="AE228" s="13">
        <v>0</v>
      </c>
      <c r="AF228" s="13">
        <v>0</v>
      </c>
      <c r="AG228" s="13">
        <v>-5938985.6799999997</v>
      </c>
      <c r="AH228" s="13">
        <f t="shared" si="6"/>
        <v>25.280562907846399</v>
      </c>
      <c r="AI228" s="14">
        <f t="shared" si="7"/>
        <v>9.9297254182520138</v>
      </c>
      <c r="AJ228" s="13">
        <v>0</v>
      </c>
      <c r="AK228" s="15">
        <v>9.9297254182520153E-2</v>
      </c>
      <c r="AL228" s="13">
        <v>0</v>
      </c>
      <c r="AM228" s="1"/>
    </row>
    <row r="229" spans="1:39" ht="38.25" outlineLevel="4" x14ac:dyDescent="0.25">
      <c r="A229" s="11" t="s">
        <v>116</v>
      </c>
      <c r="B229" s="12" t="s">
        <v>43</v>
      </c>
      <c r="C229" s="12" t="s">
        <v>201</v>
      </c>
      <c r="D229" s="12" t="s">
        <v>117</v>
      </c>
      <c r="E229" s="12" t="s">
        <v>7</v>
      </c>
      <c r="F229" s="12" t="s">
        <v>7</v>
      </c>
      <c r="G229" s="12"/>
      <c r="H229" s="12"/>
      <c r="I229" s="12"/>
      <c r="J229" s="13">
        <v>23492300</v>
      </c>
      <c r="K229" s="13">
        <v>56096289.270000003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23492300</v>
      </c>
      <c r="T229" s="13">
        <v>56096289.270000003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5865104.6799999997</v>
      </c>
      <c r="AD229" s="13">
        <v>0</v>
      </c>
      <c r="AE229" s="13">
        <v>0</v>
      </c>
      <c r="AF229" s="13">
        <v>0</v>
      </c>
      <c r="AG229" s="13">
        <v>-5865104.6799999997</v>
      </c>
      <c r="AH229" s="13">
        <f t="shared" si="6"/>
        <v>24.966072628052594</v>
      </c>
      <c r="AI229" s="14">
        <f t="shared" si="7"/>
        <v>10.45542362306775</v>
      </c>
      <c r="AJ229" s="13">
        <v>0</v>
      </c>
      <c r="AK229" s="15">
        <v>0.10455423623067751</v>
      </c>
      <c r="AL229" s="13">
        <v>0</v>
      </c>
      <c r="AM229" s="1"/>
    </row>
    <row r="230" spans="1:39" ht="25.5" outlineLevel="5" x14ac:dyDescent="0.25">
      <c r="A230" s="11" t="s">
        <v>118</v>
      </c>
      <c r="B230" s="12" t="s">
        <v>43</v>
      </c>
      <c r="C230" s="12" t="s">
        <v>201</v>
      </c>
      <c r="D230" s="12" t="s">
        <v>119</v>
      </c>
      <c r="E230" s="12" t="s">
        <v>7</v>
      </c>
      <c r="F230" s="12" t="s">
        <v>7</v>
      </c>
      <c r="G230" s="12"/>
      <c r="H230" s="12"/>
      <c r="I230" s="12"/>
      <c r="J230" s="13">
        <v>17992300</v>
      </c>
      <c r="K230" s="13">
        <v>49939583.840000004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17992300</v>
      </c>
      <c r="T230" s="13">
        <v>49939583.840000004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2458723.9700000002</v>
      </c>
      <c r="AD230" s="13">
        <v>0</v>
      </c>
      <c r="AE230" s="13">
        <v>0</v>
      </c>
      <c r="AF230" s="13">
        <v>0</v>
      </c>
      <c r="AG230" s="13">
        <v>-2458723.9700000002</v>
      </c>
      <c r="AH230" s="13">
        <f t="shared" si="6"/>
        <v>13.6654233755551</v>
      </c>
      <c r="AI230" s="14">
        <f t="shared" si="7"/>
        <v>4.9233969948116414</v>
      </c>
      <c r="AJ230" s="13">
        <v>0</v>
      </c>
      <c r="AK230" s="15">
        <v>4.9233969948116414E-2</v>
      </c>
      <c r="AL230" s="13">
        <v>0</v>
      </c>
      <c r="AM230" s="1"/>
    </row>
    <row r="231" spans="1:39" ht="38.25" outlineLevel="6" x14ac:dyDescent="0.25">
      <c r="A231" s="11" t="s">
        <v>18</v>
      </c>
      <c r="B231" s="12" t="s">
        <v>43</v>
      </c>
      <c r="C231" s="12" t="s">
        <v>201</v>
      </c>
      <c r="D231" s="12" t="s">
        <v>119</v>
      </c>
      <c r="E231" s="12" t="s">
        <v>19</v>
      </c>
      <c r="F231" s="12" t="s">
        <v>7</v>
      </c>
      <c r="G231" s="12"/>
      <c r="H231" s="12"/>
      <c r="I231" s="12"/>
      <c r="J231" s="13">
        <v>17992300</v>
      </c>
      <c r="K231" s="13">
        <v>49939583.840000004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17992300</v>
      </c>
      <c r="T231" s="13">
        <v>49939583.840000004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2458723.9700000002</v>
      </c>
      <c r="AD231" s="13">
        <v>0</v>
      </c>
      <c r="AE231" s="13">
        <v>0</v>
      </c>
      <c r="AF231" s="13">
        <v>0</v>
      </c>
      <c r="AG231" s="13">
        <v>-2458723.9700000002</v>
      </c>
      <c r="AH231" s="13">
        <f t="shared" si="6"/>
        <v>13.6654233755551</v>
      </c>
      <c r="AI231" s="14">
        <f t="shared" si="7"/>
        <v>4.9233969948116414</v>
      </c>
      <c r="AJ231" s="13">
        <v>0</v>
      </c>
      <c r="AK231" s="15">
        <v>4.9233969948116414E-2</v>
      </c>
      <c r="AL231" s="13">
        <v>0</v>
      </c>
      <c r="AM231" s="1"/>
    </row>
    <row r="232" spans="1:39" ht="38.25" outlineLevel="7" x14ac:dyDescent="0.25">
      <c r="A232" s="11" t="s">
        <v>20</v>
      </c>
      <c r="B232" s="12" t="s">
        <v>43</v>
      </c>
      <c r="C232" s="12" t="s">
        <v>201</v>
      </c>
      <c r="D232" s="12" t="s">
        <v>119</v>
      </c>
      <c r="E232" s="12" t="s">
        <v>21</v>
      </c>
      <c r="F232" s="12" t="s">
        <v>7</v>
      </c>
      <c r="G232" s="12"/>
      <c r="H232" s="12"/>
      <c r="I232" s="12"/>
      <c r="J232" s="13">
        <v>17992300</v>
      </c>
      <c r="K232" s="13">
        <v>49939583.840000004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17992300</v>
      </c>
      <c r="T232" s="13">
        <v>49939583.840000004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2458723.9700000002</v>
      </c>
      <c r="AD232" s="13">
        <v>0</v>
      </c>
      <c r="AE232" s="13">
        <v>0</v>
      </c>
      <c r="AF232" s="13">
        <v>0</v>
      </c>
      <c r="AG232" s="13">
        <v>-2458723.9700000002</v>
      </c>
      <c r="AH232" s="13">
        <f t="shared" si="6"/>
        <v>13.6654233755551</v>
      </c>
      <c r="AI232" s="14">
        <f t="shared" si="7"/>
        <v>4.9233969948116414</v>
      </c>
      <c r="AJ232" s="13">
        <v>0</v>
      </c>
      <c r="AK232" s="15">
        <v>4.9233969948116414E-2</v>
      </c>
      <c r="AL232" s="13">
        <v>0</v>
      </c>
      <c r="AM232" s="1"/>
    </row>
    <row r="233" spans="1:39" ht="25.5" outlineLevel="5" x14ac:dyDescent="0.25">
      <c r="A233" s="11" t="s">
        <v>202</v>
      </c>
      <c r="B233" s="12" t="s">
        <v>43</v>
      </c>
      <c r="C233" s="12" t="s">
        <v>201</v>
      </c>
      <c r="D233" s="12" t="s">
        <v>203</v>
      </c>
      <c r="E233" s="12" t="s">
        <v>7</v>
      </c>
      <c r="F233" s="12" t="s">
        <v>7</v>
      </c>
      <c r="G233" s="12"/>
      <c r="H233" s="12"/>
      <c r="I233" s="12"/>
      <c r="J233" s="13">
        <v>3000000</v>
      </c>
      <c r="K233" s="13">
        <v>3000000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3000000</v>
      </c>
      <c r="T233" s="13">
        <v>3000000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2704661</v>
      </c>
      <c r="AD233" s="13">
        <v>0</v>
      </c>
      <c r="AE233" s="13">
        <v>0</v>
      </c>
      <c r="AF233" s="13">
        <v>0</v>
      </c>
      <c r="AG233" s="13">
        <v>-2704661</v>
      </c>
      <c r="AH233" s="13">
        <f t="shared" si="6"/>
        <v>90.155366666666666</v>
      </c>
      <c r="AI233" s="14">
        <f t="shared" si="7"/>
        <v>90.155366666666666</v>
      </c>
      <c r="AJ233" s="13">
        <v>0</v>
      </c>
      <c r="AK233" s="15">
        <v>0.9015536666666667</v>
      </c>
      <c r="AL233" s="13">
        <v>0</v>
      </c>
      <c r="AM233" s="1"/>
    </row>
    <row r="234" spans="1:39" outlineLevel="6" x14ac:dyDescent="0.25">
      <c r="A234" s="11" t="s">
        <v>74</v>
      </c>
      <c r="B234" s="12" t="s">
        <v>43</v>
      </c>
      <c r="C234" s="12" t="s">
        <v>201</v>
      </c>
      <c r="D234" s="12" t="s">
        <v>203</v>
      </c>
      <c r="E234" s="12" t="s">
        <v>75</v>
      </c>
      <c r="F234" s="12" t="s">
        <v>7</v>
      </c>
      <c r="G234" s="12"/>
      <c r="H234" s="12"/>
      <c r="I234" s="12"/>
      <c r="J234" s="13">
        <v>3000000</v>
      </c>
      <c r="K234" s="13">
        <v>3000000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3000000</v>
      </c>
      <c r="T234" s="13">
        <v>3000000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2704661</v>
      </c>
      <c r="AD234" s="13">
        <v>0</v>
      </c>
      <c r="AE234" s="13">
        <v>0</v>
      </c>
      <c r="AF234" s="13">
        <v>0</v>
      </c>
      <c r="AG234" s="13">
        <v>-2704661</v>
      </c>
      <c r="AH234" s="13">
        <f t="shared" si="6"/>
        <v>90.155366666666666</v>
      </c>
      <c r="AI234" s="14">
        <f t="shared" si="7"/>
        <v>90.155366666666666</v>
      </c>
      <c r="AJ234" s="13">
        <v>0</v>
      </c>
      <c r="AK234" s="15">
        <v>0.9015536666666667</v>
      </c>
      <c r="AL234" s="13">
        <v>0</v>
      </c>
      <c r="AM234" s="1"/>
    </row>
    <row r="235" spans="1:39" ht="63.75" outlineLevel="7" x14ac:dyDescent="0.25">
      <c r="A235" s="11" t="s">
        <v>128</v>
      </c>
      <c r="B235" s="12" t="s">
        <v>43</v>
      </c>
      <c r="C235" s="12" t="s">
        <v>201</v>
      </c>
      <c r="D235" s="12" t="s">
        <v>203</v>
      </c>
      <c r="E235" s="12" t="s">
        <v>129</v>
      </c>
      <c r="F235" s="12" t="s">
        <v>7</v>
      </c>
      <c r="G235" s="12"/>
      <c r="H235" s="12"/>
      <c r="I235" s="12"/>
      <c r="J235" s="13">
        <v>3000000</v>
      </c>
      <c r="K235" s="13">
        <v>3000000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3000000</v>
      </c>
      <c r="T235" s="13">
        <v>3000000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2704661</v>
      </c>
      <c r="AD235" s="13">
        <v>0</v>
      </c>
      <c r="AE235" s="13">
        <v>0</v>
      </c>
      <c r="AF235" s="13">
        <v>0</v>
      </c>
      <c r="AG235" s="13">
        <v>-2704661</v>
      </c>
      <c r="AH235" s="13">
        <f t="shared" si="6"/>
        <v>90.155366666666666</v>
      </c>
      <c r="AI235" s="14">
        <f t="shared" si="7"/>
        <v>90.155366666666666</v>
      </c>
      <c r="AJ235" s="13">
        <v>0</v>
      </c>
      <c r="AK235" s="15">
        <v>0.9015536666666667</v>
      </c>
      <c r="AL235" s="13">
        <v>0</v>
      </c>
      <c r="AM235" s="1"/>
    </row>
    <row r="236" spans="1:39" ht="38.25" outlineLevel="5" x14ac:dyDescent="0.25">
      <c r="A236" s="11" t="s">
        <v>204</v>
      </c>
      <c r="B236" s="12" t="s">
        <v>43</v>
      </c>
      <c r="C236" s="12" t="s">
        <v>201</v>
      </c>
      <c r="D236" s="12" t="s">
        <v>205</v>
      </c>
      <c r="E236" s="12" t="s">
        <v>7</v>
      </c>
      <c r="F236" s="12" t="s">
        <v>7</v>
      </c>
      <c r="G236" s="12"/>
      <c r="H236" s="12"/>
      <c r="I236" s="12"/>
      <c r="J236" s="13">
        <v>2500000</v>
      </c>
      <c r="K236" s="13">
        <v>3156705.43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2500000</v>
      </c>
      <c r="T236" s="13">
        <v>3156705.43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701719.71</v>
      </c>
      <c r="AD236" s="13">
        <v>0</v>
      </c>
      <c r="AE236" s="13">
        <v>0</v>
      </c>
      <c r="AF236" s="13">
        <v>0</v>
      </c>
      <c r="AG236" s="13">
        <v>-701719.71</v>
      </c>
      <c r="AH236" s="13">
        <f t="shared" si="6"/>
        <v>28.068788399999999</v>
      </c>
      <c r="AI236" s="14">
        <f t="shared" si="7"/>
        <v>22.229496085733913</v>
      </c>
      <c r="AJ236" s="13">
        <v>0</v>
      </c>
      <c r="AK236" s="15">
        <v>0.22229496085733916</v>
      </c>
      <c r="AL236" s="13">
        <v>0</v>
      </c>
      <c r="AM236" s="1"/>
    </row>
    <row r="237" spans="1:39" ht="38.25" outlineLevel="6" x14ac:dyDescent="0.25">
      <c r="A237" s="11" t="s">
        <v>18</v>
      </c>
      <c r="B237" s="12" t="s">
        <v>43</v>
      </c>
      <c r="C237" s="12" t="s">
        <v>201</v>
      </c>
      <c r="D237" s="12" t="s">
        <v>205</v>
      </c>
      <c r="E237" s="12" t="s">
        <v>19</v>
      </c>
      <c r="F237" s="12" t="s">
        <v>7</v>
      </c>
      <c r="G237" s="12"/>
      <c r="H237" s="12"/>
      <c r="I237" s="12"/>
      <c r="J237" s="13">
        <v>2500000</v>
      </c>
      <c r="K237" s="13">
        <v>3156705.43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2500000</v>
      </c>
      <c r="T237" s="13">
        <v>3156705.43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701719.71</v>
      </c>
      <c r="AD237" s="13">
        <v>0</v>
      </c>
      <c r="AE237" s="13">
        <v>0</v>
      </c>
      <c r="AF237" s="13">
        <v>0</v>
      </c>
      <c r="AG237" s="13">
        <v>-701719.71</v>
      </c>
      <c r="AH237" s="13">
        <f t="shared" si="6"/>
        <v>28.068788399999999</v>
      </c>
      <c r="AI237" s="14">
        <f t="shared" si="7"/>
        <v>22.229496085733913</v>
      </c>
      <c r="AJ237" s="13">
        <v>0</v>
      </c>
      <c r="AK237" s="15">
        <v>0.22229496085733916</v>
      </c>
      <c r="AL237" s="13">
        <v>0</v>
      </c>
      <c r="AM237" s="1"/>
    </row>
    <row r="238" spans="1:39" ht="38.25" outlineLevel="7" x14ac:dyDescent="0.25">
      <c r="A238" s="11" t="s">
        <v>20</v>
      </c>
      <c r="B238" s="12" t="s">
        <v>43</v>
      </c>
      <c r="C238" s="12" t="s">
        <v>201</v>
      </c>
      <c r="D238" s="12" t="s">
        <v>205</v>
      </c>
      <c r="E238" s="12" t="s">
        <v>21</v>
      </c>
      <c r="F238" s="12" t="s">
        <v>7</v>
      </c>
      <c r="G238" s="12"/>
      <c r="H238" s="12"/>
      <c r="I238" s="12"/>
      <c r="J238" s="13">
        <v>2500000</v>
      </c>
      <c r="K238" s="13">
        <v>3156705.43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2500000</v>
      </c>
      <c r="T238" s="13">
        <v>3156705.43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701719.71</v>
      </c>
      <c r="AD238" s="13">
        <v>0</v>
      </c>
      <c r="AE238" s="13">
        <v>0</v>
      </c>
      <c r="AF238" s="13">
        <v>0</v>
      </c>
      <c r="AG238" s="13">
        <v>-701719.71</v>
      </c>
      <c r="AH238" s="13">
        <f t="shared" si="6"/>
        <v>28.068788399999999</v>
      </c>
      <c r="AI238" s="14">
        <f t="shared" si="7"/>
        <v>22.229496085733913</v>
      </c>
      <c r="AJ238" s="13">
        <v>0</v>
      </c>
      <c r="AK238" s="15">
        <v>0.22229496085733916</v>
      </c>
      <c r="AL238" s="13">
        <v>0</v>
      </c>
      <c r="AM238" s="1"/>
    </row>
    <row r="239" spans="1:39" ht="51" outlineLevel="4" x14ac:dyDescent="0.25">
      <c r="A239" s="11" t="s">
        <v>206</v>
      </c>
      <c r="B239" s="12" t="s">
        <v>43</v>
      </c>
      <c r="C239" s="12" t="s">
        <v>201</v>
      </c>
      <c r="D239" s="12" t="s">
        <v>207</v>
      </c>
      <c r="E239" s="12" t="s">
        <v>7</v>
      </c>
      <c r="F239" s="12" t="s">
        <v>7</v>
      </c>
      <c r="G239" s="12"/>
      <c r="H239" s="12"/>
      <c r="I239" s="12"/>
      <c r="J239" s="13">
        <v>0</v>
      </c>
      <c r="K239" s="13">
        <v>3640000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3640000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4">
        <f t="shared" si="7"/>
        <v>0</v>
      </c>
      <c r="AJ239" s="13">
        <v>0</v>
      </c>
      <c r="AK239" s="15">
        <v>0</v>
      </c>
      <c r="AL239" s="13">
        <v>0</v>
      </c>
      <c r="AM239" s="1"/>
    </row>
    <row r="240" spans="1:39" ht="51" outlineLevel="5" x14ac:dyDescent="0.25">
      <c r="A240" s="11" t="s">
        <v>208</v>
      </c>
      <c r="B240" s="12" t="s">
        <v>43</v>
      </c>
      <c r="C240" s="12" t="s">
        <v>201</v>
      </c>
      <c r="D240" s="12" t="s">
        <v>209</v>
      </c>
      <c r="E240" s="12" t="s">
        <v>7</v>
      </c>
      <c r="F240" s="12" t="s">
        <v>7</v>
      </c>
      <c r="G240" s="12"/>
      <c r="H240" s="12"/>
      <c r="I240" s="12"/>
      <c r="J240" s="13">
        <v>0</v>
      </c>
      <c r="K240" s="13">
        <v>3640000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3640000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4">
        <f t="shared" si="7"/>
        <v>0</v>
      </c>
      <c r="AJ240" s="13">
        <v>0</v>
      </c>
      <c r="AK240" s="15">
        <v>0</v>
      </c>
      <c r="AL240" s="13">
        <v>0</v>
      </c>
      <c r="AM240" s="1"/>
    </row>
    <row r="241" spans="1:39" ht="38.25" outlineLevel="6" x14ac:dyDescent="0.25">
      <c r="A241" s="11" t="s">
        <v>18</v>
      </c>
      <c r="B241" s="12" t="s">
        <v>43</v>
      </c>
      <c r="C241" s="12" t="s">
        <v>201</v>
      </c>
      <c r="D241" s="12" t="s">
        <v>209</v>
      </c>
      <c r="E241" s="12" t="s">
        <v>19</v>
      </c>
      <c r="F241" s="12" t="s">
        <v>7</v>
      </c>
      <c r="G241" s="12"/>
      <c r="H241" s="12"/>
      <c r="I241" s="12"/>
      <c r="J241" s="13">
        <v>0</v>
      </c>
      <c r="K241" s="13">
        <v>3640000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3640000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4">
        <f t="shared" si="7"/>
        <v>0</v>
      </c>
      <c r="AJ241" s="13">
        <v>0</v>
      </c>
      <c r="AK241" s="15">
        <v>0</v>
      </c>
      <c r="AL241" s="13">
        <v>0</v>
      </c>
      <c r="AM241" s="1"/>
    </row>
    <row r="242" spans="1:39" ht="38.25" outlineLevel="7" x14ac:dyDescent="0.25">
      <c r="A242" s="11" t="s">
        <v>20</v>
      </c>
      <c r="B242" s="12" t="s">
        <v>43</v>
      </c>
      <c r="C242" s="12" t="s">
        <v>201</v>
      </c>
      <c r="D242" s="12" t="s">
        <v>209</v>
      </c>
      <c r="E242" s="12" t="s">
        <v>21</v>
      </c>
      <c r="F242" s="12" t="s">
        <v>7</v>
      </c>
      <c r="G242" s="12"/>
      <c r="H242" s="12"/>
      <c r="I242" s="12"/>
      <c r="J242" s="13">
        <v>0</v>
      </c>
      <c r="K242" s="13">
        <v>3640000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3640000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4">
        <f t="shared" si="7"/>
        <v>0</v>
      </c>
      <c r="AJ242" s="13">
        <v>0</v>
      </c>
      <c r="AK242" s="15">
        <v>0</v>
      </c>
      <c r="AL242" s="13">
        <v>0</v>
      </c>
      <c r="AM242" s="1"/>
    </row>
    <row r="243" spans="1:39" outlineLevel="4" x14ac:dyDescent="0.25">
      <c r="A243" s="11" t="s">
        <v>210</v>
      </c>
      <c r="B243" s="12" t="s">
        <v>43</v>
      </c>
      <c r="C243" s="12" t="s">
        <v>201</v>
      </c>
      <c r="D243" s="12" t="s">
        <v>211</v>
      </c>
      <c r="E243" s="12" t="s">
        <v>7</v>
      </c>
      <c r="F243" s="12" t="s">
        <v>7</v>
      </c>
      <c r="G243" s="12"/>
      <c r="H243" s="12"/>
      <c r="I243" s="12"/>
      <c r="J243" s="13">
        <v>0</v>
      </c>
      <c r="K243" s="13">
        <v>73881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73881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73881</v>
      </c>
      <c r="AD243" s="13">
        <v>0</v>
      </c>
      <c r="AE243" s="13">
        <v>0</v>
      </c>
      <c r="AF243" s="13">
        <v>0</v>
      </c>
      <c r="AG243" s="13">
        <v>-73881</v>
      </c>
      <c r="AH243" s="13">
        <v>0</v>
      </c>
      <c r="AI243" s="14">
        <f t="shared" si="7"/>
        <v>100</v>
      </c>
      <c r="AJ243" s="13">
        <v>0</v>
      </c>
      <c r="AK243" s="15">
        <v>1</v>
      </c>
      <c r="AL243" s="13">
        <v>0</v>
      </c>
      <c r="AM243" s="1"/>
    </row>
    <row r="244" spans="1:39" ht="25.5" outlineLevel="5" x14ac:dyDescent="0.25">
      <c r="A244" s="11" t="s">
        <v>212</v>
      </c>
      <c r="B244" s="12" t="s">
        <v>43</v>
      </c>
      <c r="C244" s="12" t="s">
        <v>201</v>
      </c>
      <c r="D244" s="12" t="s">
        <v>213</v>
      </c>
      <c r="E244" s="12" t="s">
        <v>7</v>
      </c>
      <c r="F244" s="12" t="s">
        <v>7</v>
      </c>
      <c r="G244" s="12"/>
      <c r="H244" s="12"/>
      <c r="I244" s="12"/>
      <c r="J244" s="13">
        <v>0</v>
      </c>
      <c r="K244" s="13">
        <v>73881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73881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73881</v>
      </c>
      <c r="AD244" s="13">
        <v>0</v>
      </c>
      <c r="AE244" s="13">
        <v>0</v>
      </c>
      <c r="AF244" s="13">
        <v>0</v>
      </c>
      <c r="AG244" s="13">
        <v>-73881</v>
      </c>
      <c r="AH244" s="13">
        <v>0</v>
      </c>
      <c r="AI244" s="14">
        <f t="shared" si="7"/>
        <v>100</v>
      </c>
      <c r="AJ244" s="13">
        <v>0</v>
      </c>
      <c r="AK244" s="15">
        <v>1</v>
      </c>
      <c r="AL244" s="13">
        <v>0</v>
      </c>
      <c r="AM244" s="1"/>
    </row>
    <row r="245" spans="1:39" ht="38.25" outlineLevel="6" x14ac:dyDescent="0.25">
      <c r="A245" s="11" t="s">
        <v>18</v>
      </c>
      <c r="B245" s="12" t="s">
        <v>43</v>
      </c>
      <c r="C245" s="12" t="s">
        <v>201</v>
      </c>
      <c r="D245" s="12" t="s">
        <v>213</v>
      </c>
      <c r="E245" s="12" t="s">
        <v>19</v>
      </c>
      <c r="F245" s="12" t="s">
        <v>7</v>
      </c>
      <c r="G245" s="12"/>
      <c r="H245" s="12"/>
      <c r="I245" s="12"/>
      <c r="J245" s="13">
        <v>0</v>
      </c>
      <c r="K245" s="13">
        <v>73881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73881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73881</v>
      </c>
      <c r="AD245" s="13">
        <v>0</v>
      </c>
      <c r="AE245" s="13">
        <v>0</v>
      </c>
      <c r="AF245" s="13">
        <v>0</v>
      </c>
      <c r="AG245" s="13">
        <v>-73881</v>
      </c>
      <c r="AH245" s="13">
        <v>0</v>
      </c>
      <c r="AI245" s="14">
        <f t="shared" si="7"/>
        <v>100</v>
      </c>
      <c r="AJ245" s="13">
        <v>0</v>
      </c>
      <c r="AK245" s="15">
        <v>1</v>
      </c>
      <c r="AL245" s="13">
        <v>0</v>
      </c>
      <c r="AM245" s="1"/>
    </row>
    <row r="246" spans="1:39" ht="38.25" outlineLevel="7" x14ac:dyDescent="0.25">
      <c r="A246" s="11" t="s">
        <v>20</v>
      </c>
      <c r="B246" s="12" t="s">
        <v>43</v>
      </c>
      <c r="C246" s="12" t="s">
        <v>201</v>
      </c>
      <c r="D246" s="12" t="s">
        <v>213</v>
      </c>
      <c r="E246" s="12" t="s">
        <v>21</v>
      </c>
      <c r="F246" s="12" t="s">
        <v>7</v>
      </c>
      <c r="G246" s="12"/>
      <c r="H246" s="12"/>
      <c r="I246" s="12"/>
      <c r="J246" s="13">
        <v>0</v>
      </c>
      <c r="K246" s="13">
        <v>73881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73881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73881</v>
      </c>
      <c r="AD246" s="13">
        <v>0</v>
      </c>
      <c r="AE246" s="13">
        <v>0</v>
      </c>
      <c r="AF246" s="13">
        <v>0</v>
      </c>
      <c r="AG246" s="13">
        <v>-73881</v>
      </c>
      <c r="AH246" s="13">
        <v>0</v>
      </c>
      <c r="AI246" s="14">
        <f t="shared" si="7"/>
        <v>100</v>
      </c>
      <c r="AJ246" s="13">
        <v>0</v>
      </c>
      <c r="AK246" s="15">
        <v>1</v>
      </c>
      <c r="AL246" s="13">
        <v>0</v>
      </c>
      <c r="AM246" s="1"/>
    </row>
    <row r="247" spans="1:39" outlineLevel="3" x14ac:dyDescent="0.25">
      <c r="A247" s="11" t="s">
        <v>38</v>
      </c>
      <c r="B247" s="12" t="s">
        <v>43</v>
      </c>
      <c r="C247" s="12" t="s">
        <v>201</v>
      </c>
      <c r="D247" s="12" t="s">
        <v>39</v>
      </c>
      <c r="E247" s="12" t="s">
        <v>7</v>
      </c>
      <c r="F247" s="12" t="s">
        <v>7</v>
      </c>
      <c r="G247" s="12"/>
      <c r="H247" s="12"/>
      <c r="I247" s="12"/>
      <c r="J247" s="13">
        <v>0</v>
      </c>
      <c r="K247" s="13">
        <v>743300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743300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743202.11</v>
      </c>
      <c r="AD247" s="13">
        <v>0</v>
      </c>
      <c r="AE247" s="13">
        <v>0</v>
      </c>
      <c r="AF247" s="13">
        <v>0</v>
      </c>
      <c r="AG247" s="13">
        <v>-743202.11</v>
      </c>
      <c r="AH247" s="13">
        <v>0</v>
      </c>
      <c r="AI247" s="14">
        <f t="shared" si="7"/>
        <v>99.986830351136831</v>
      </c>
      <c r="AJ247" s="13">
        <v>0</v>
      </c>
      <c r="AK247" s="15">
        <v>0.99986830351136824</v>
      </c>
      <c r="AL247" s="13">
        <v>0</v>
      </c>
      <c r="AM247" s="1"/>
    </row>
    <row r="248" spans="1:39" ht="38.25" outlineLevel="4" x14ac:dyDescent="0.25">
      <c r="A248" s="11" t="s">
        <v>78</v>
      </c>
      <c r="B248" s="12" t="s">
        <v>43</v>
      </c>
      <c r="C248" s="12" t="s">
        <v>201</v>
      </c>
      <c r="D248" s="12" t="s">
        <v>79</v>
      </c>
      <c r="E248" s="12" t="s">
        <v>7</v>
      </c>
      <c r="F248" s="12" t="s">
        <v>7</v>
      </c>
      <c r="G248" s="12"/>
      <c r="H248" s="12"/>
      <c r="I248" s="12"/>
      <c r="J248" s="13">
        <v>0</v>
      </c>
      <c r="K248" s="13">
        <v>743300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743300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743202.11</v>
      </c>
      <c r="AD248" s="13">
        <v>0</v>
      </c>
      <c r="AE248" s="13">
        <v>0</v>
      </c>
      <c r="AF248" s="13">
        <v>0</v>
      </c>
      <c r="AG248" s="13">
        <v>-743202.11</v>
      </c>
      <c r="AH248" s="13">
        <v>0</v>
      </c>
      <c r="AI248" s="14">
        <f t="shared" si="7"/>
        <v>99.986830351136831</v>
      </c>
      <c r="AJ248" s="13">
        <v>0</v>
      </c>
      <c r="AK248" s="15">
        <v>0.99986830351136824</v>
      </c>
      <c r="AL248" s="13">
        <v>0</v>
      </c>
      <c r="AM248" s="1"/>
    </row>
    <row r="249" spans="1:39" ht="38.25" outlineLevel="6" x14ac:dyDescent="0.25">
      <c r="A249" s="11" t="s">
        <v>18</v>
      </c>
      <c r="B249" s="12" t="s">
        <v>43</v>
      </c>
      <c r="C249" s="12" t="s">
        <v>201</v>
      </c>
      <c r="D249" s="12" t="s">
        <v>79</v>
      </c>
      <c r="E249" s="12" t="s">
        <v>19</v>
      </c>
      <c r="F249" s="12" t="s">
        <v>7</v>
      </c>
      <c r="G249" s="12"/>
      <c r="H249" s="12"/>
      <c r="I249" s="12"/>
      <c r="J249" s="13">
        <v>0</v>
      </c>
      <c r="K249" s="13">
        <v>643300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643300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643202.11</v>
      </c>
      <c r="AD249" s="13">
        <v>0</v>
      </c>
      <c r="AE249" s="13">
        <v>0</v>
      </c>
      <c r="AF249" s="13">
        <v>0</v>
      </c>
      <c r="AG249" s="13">
        <v>-643202.11</v>
      </c>
      <c r="AH249" s="13">
        <v>0</v>
      </c>
      <c r="AI249" s="14">
        <f t="shared" si="7"/>
        <v>99.984783149385976</v>
      </c>
      <c r="AJ249" s="13">
        <v>0</v>
      </c>
      <c r="AK249" s="15">
        <v>0.99984783149385981</v>
      </c>
      <c r="AL249" s="13">
        <v>0</v>
      </c>
      <c r="AM249" s="1"/>
    </row>
    <row r="250" spans="1:39" ht="38.25" outlineLevel="7" x14ac:dyDescent="0.25">
      <c r="A250" s="11" t="s">
        <v>20</v>
      </c>
      <c r="B250" s="12" t="s">
        <v>43</v>
      </c>
      <c r="C250" s="12" t="s">
        <v>201</v>
      </c>
      <c r="D250" s="12" t="s">
        <v>79</v>
      </c>
      <c r="E250" s="12" t="s">
        <v>21</v>
      </c>
      <c r="F250" s="12" t="s">
        <v>7</v>
      </c>
      <c r="G250" s="12"/>
      <c r="H250" s="12"/>
      <c r="I250" s="12"/>
      <c r="J250" s="13">
        <v>0</v>
      </c>
      <c r="K250" s="13">
        <v>643300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643300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643202.11</v>
      </c>
      <c r="AD250" s="13">
        <v>0</v>
      </c>
      <c r="AE250" s="13">
        <v>0</v>
      </c>
      <c r="AF250" s="13">
        <v>0</v>
      </c>
      <c r="AG250" s="13">
        <v>-643202.11</v>
      </c>
      <c r="AH250" s="13">
        <v>0</v>
      </c>
      <c r="AI250" s="14">
        <f t="shared" si="7"/>
        <v>99.984783149385976</v>
      </c>
      <c r="AJ250" s="13">
        <v>0</v>
      </c>
      <c r="AK250" s="15">
        <v>0.99984783149385981</v>
      </c>
      <c r="AL250" s="13">
        <v>0</v>
      </c>
      <c r="AM250" s="1"/>
    </row>
    <row r="251" spans="1:39" outlineLevel="6" x14ac:dyDescent="0.25">
      <c r="A251" s="11" t="s">
        <v>74</v>
      </c>
      <c r="B251" s="12" t="s">
        <v>43</v>
      </c>
      <c r="C251" s="12" t="s">
        <v>201</v>
      </c>
      <c r="D251" s="12" t="s">
        <v>79</v>
      </c>
      <c r="E251" s="12" t="s">
        <v>75</v>
      </c>
      <c r="F251" s="12" t="s">
        <v>7</v>
      </c>
      <c r="G251" s="12"/>
      <c r="H251" s="12"/>
      <c r="I251" s="12"/>
      <c r="J251" s="13">
        <v>0</v>
      </c>
      <c r="K251" s="13">
        <v>100000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100000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100000</v>
      </c>
      <c r="AD251" s="13">
        <v>0</v>
      </c>
      <c r="AE251" s="13">
        <v>0</v>
      </c>
      <c r="AF251" s="13">
        <v>0</v>
      </c>
      <c r="AG251" s="13">
        <v>-100000</v>
      </c>
      <c r="AH251" s="13">
        <v>0</v>
      </c>
      <c r="AI251" s="14">
        <f t="shared" si="7"/>
        <v>100</v>
      </c>
      <c r="AJ251" s="13">
        <v>0</v>
      </c>
      <c r="AK251" s="15">
        <v>1</v>
      </c>
      <c r="AL251" s="13">
        <v>0</v>
      </c>
      <c r="AM251" s="1"/>
    </row>
    <row r="252" spans="1:39" ht="25.5" outlineLevel="7" x14ac:dyDescent="0.25">
      <c r="A252" s="11" t="s">
        <v>76</v>
      </c>
      <c r="B252" s="12" t="s">
        <v>43</v>
      </c>
      <c r="C252" s="12" t="s">
        <v>201</v>
      </c>
      <c r="D252" s="12" t="s">
        <v>79</v>
      </c>
      <c r="E252" s="12" t="s">
        <v>77</v>
      </c>
      <c r="F252" s="12" t="s">
        <v>7</v>
      </c>
      <c r="G252" s="12"/>
      <c r="H252" s="12"/>
      <c r="I252" s="12"/>
      <c r="J252" s="13">
        <v>0</v>
      </c>
      <c r="K252" s="13">
        <v>100000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0</v>
      </c>
      <c r="R252" s="13">
        <v>0</v>
      </c>
      <c r="S252" s="13">
        <v>0</v>
      </c>
      <c r="T252" s="13">
        <v>100000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100000</v>
      </c>
      <c r="AD252" s="13">
        <v>0</v>
      </c>
      <c r="AE252" s="13">
        <v>0</v>
      </c>
      <c r="AF252" s="13">
        <v>0</v>
      </c>
      <c r="AG252" s="13">
        <v>-100000</v>
      </c>
      <c r="AH252" s="13">
        <v>0</v>
      </c>
      <c r="AI252" s="14">
        <f t="shared" si="7"/>
        <v>100</v>
      </c>
      <c r="AJ252" s="13">
        <v>0</v>
      </c>
      <c r="AK252" s="15">
        <v>1</v>
      </c>
      <c r="AL252" s="13">
        <v>0</v>
      </c>
      <c r="AM252" s="1"/>
    </row>
    <row r="253" spans="1:39" outlineLevel="2" x14ac:dyDescent="0.25">
      <c r="A253" s="11" t="s">
        <v>214</v>
      </c>
      <c r="B253" s="12" t="s">
        <v>43</v>
      </c>
      <c r="C253" s="12" t="s">
        <v>215</v>
      </c>
      <c r="D253" s="12" t="s">
        <v>6</v>
      </c>
      <c r="E253" s="12" t="s">
        <v>7</v>
      </c>
      <c r="F253" s="12" t="s">
        <v>7</v>
      </c>
      <c r="G253" s="12"/>
      <c r="H253" s="12"/>
      <c r="I253" s="12"/>
      <c r="J253" s="13">
        <v>135570100</v>
      </c>
      <c r="K253" s="13">
        <v>208876724.56999999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135570100</v>
      </c>
      <c r="T253" s="13">
        <v>208876724.56999999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79211241.819999993</v>
      </c>
      <c r="AD253" s="13">
        <v>0</v>
      </c>
      <c r="AE253" s="13">
        <v>0</v>
      </c>
      <c r="AF253" s="13">
        <v>0</v>
      </c>
      <c r="AG253" s="13">
        <v>-79211241.819999993</v>
      </c>
      <c r="AH253" s="13">
        <f t="shared" si="6"/>
        <v>58.428253589840232</v>
      </c>
      <c r="AI253" s="14">
        <f t="shared" si="7"/>
        <v>37.922483696097146</v>
      </c>
      <c r="AJ253" s="13">
        <v>0</v>
      </c>
      <c r="AK253" s="15">
        <v>0.37922483696097148</v>
      </c>
      <c r="AL253" s="13">
        <v>0</v>
      </c>
      <c r="AM253" s="1"/>
    </row>
    <row r="254" spans="1:39" ht="63.75" outlineLevel="3" x14ac:dyDescent="0.25">
      <c r="A254" s="11" t="s">
        <v>114</v>
      </c>
      <c r="B254" s="12" t="s">
        <v>43</v>
      </c>
      <c r="C254" s="12" t="s">
        <v>215</v>
      </c>
      <c r="D254" s="12" t="s">
        <v>115</v>
      </c>
      <c r="E254" s="12" t="s">
        <v>7</v>
      </c>
      <c r="F254" s="12" t="s">
        <v>7</v>
      </c>
      <c r="G254" s="12"/>
      <c r="H254" s="12"/>
      <c r="I254" s="12"/>
      <c r="J254" s="13">
        <v>8585400</v>
      </c>
      <c r="K254" s="13">
        <v>13831926.57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8585400</v>
      </c>
      <c r="T254" s="13">
        <v>13831926.57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4546133.91</v>
      </c>
      <c r="AD254" s="13">
        <v>0</v>
      </c>
      <c r="AE254" s="13">
        <v>0</v>
      </c>
      <c r="AF254" s="13">
        <v>0</v>
      </c>
      <c r="AG254" s="13">
        <v>-4546133.91</v>
      </c>
      <c r="AH254" s="13">
        <f t="shared" si="6"/>
        <v>52.951917324760643</v>
      </c>
      <c r="AI254" s="14">
        <f t="shared" si="7"/>
        <v>32.866960990525271</v>
      </c>
      <c r="AJ254" s="13">
        <v>0</v>
      </c>
      <c r="AK254" s="15">
        <v>0.32866960990525268</v>
      </c>
      <c r="AL254" s="13">
        <v>0</v>
      </c>
      <c r="AM254" s="1"/>
    </row>
    <row r="255" spans="1:39" ht="38.25" outlineLevel="4" x14ac:dyDescent="0.25">
      <c r="A255" s="11" t="s">
        <v>216</v>
      </c>
      <c r="B255" s="12" t="s">
        <v>43</v>
      </c>
      <c r="C255" s="12" t="s">
        <v>215</v>
      </c>
      <c r="D255" s="12" t="s">
        <v>217</v>
      </c>
      <c r="E255" s="12" t="s">
        <v>7</v>
      </c>
      <c r="F255" s="12" t="s">
        <v>7</v>
      </c>
      <c r="G255" s="12"/>
      <c r="H255" s="12"/>
      <c r="I255" s="12"/>
      <c r="J255" s="13">
        <v>8585400</v>
      </c>
      <c r="K255" s="13">
        <v>13831926.57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8585400</v>
      </c>
      <c r="T255" s="13">
        <v>13831926.57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4546133.91</v>
      </c>
      <c r="AD255" s="13">
        <v>0</v>
      </c>
      <c r="AE255" s="13">
        <v>0</v>
      </c>
      <c r="AF255" s="13">
        <v>0</v>
      </c>
      <c r="AG255" s="13">
        <v>-4546133.91</v>
      </c>
      <c r="AH255" s="13">
        <f t="shared" si="6"/>
        <v>52.951917324760643</v>
      </c>
      <c r="AI255" s="14">
        <f t="shared" si="7"/>
        <v>32.866960990525271</v>
      </c>
      <c r="AJ255" s="13">
        <v>0</v>
      </c>
      <c r="AK255" s="15">
        <v>0.32866960990525268</v>
      </c>
      <c r="AL255" s="13">
        <v>0</v>
      </c>
      <c r="AM255" s="1"/>
    </row>
    <row r="256" spans="1:39" outlineLevel="5" x14ac:dyDescent="0.25">
      <c r="A256" s="11" t="s">
        <v>218</v>
      </c>
      <c r="B256" s="12" t="s">
        <v>43</v>
      </c>
      <c r="C256" s="12" t="s">
        <v>215</v>
      </c>
      <c r="D256" s="12" t="s">
        <v>219</v>
      </c>
      <c r="E256" s="12" t="s">
        <v>7</v>
      </c>
      <c r="F256" s="12" t="s">
        <v>7</v>
      </c>
      <c r="G256" s="12"/>
      <c r="H256" s="12"/>
      <c r="I256" s="12"/>
      <c r="J256" s="13">
        <v>1500000</v>
      </c>
      <c r="K256" s="13">
        <v>2762994.57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1500000</v>
      </c>
      <c r="T256" s="13">
        <v>2762994.57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32994.57</v>
      </c>
      <c r="AD256" s="13">
        <v>0</v>
      </c>
      <c r="AE256" s="13">
        <v>0</v>
      </c>
      <c r="AF256" s="13">
        <v>0</v>
      </c>
      <c r="AG256" s="13">
        <v>-32994.57</v>
      </c>
      <c r="AH256" s="13">
        <f t="shared" si="6"/>
        <v>2.1996379999999998</v>
      </c>
      <c r="AI256" s="14">
        <f t="shared" si="7"/>
        <v>1.1941597843965361</v>
      </c>
      <c r="AJ256" s="13">
        <v>0</v>
      </c>
      <c r="AK256" s="15">
        <v>1.1941597843965361E-2</v>
      </c>
      <c r="AL256" s="13">
        <v>0</v>
      </c>
      <c r="AM256" s="1"/>
    </row>
    <row r="257" spans="1:39" ht="38.25" outlineLevel="6" x14ac:dyDescent="0.25">
      <c r="A257" s="11" t="s">
        <v>18</v>
      </c>
      <c r="B257" s="12" t="s">
        <v>43</v>
      </c>
      <c r="C257" s="12" t="s">
        <v>215</v>
      </c>
      <c r="D257" s="12" t="s">
        <v>219</v>
      </c>
      <c r="E257" s="12" t="s">
        <v>19</v>
      </c>
      <c r="F257" s="12" t="s">
        <v>7</v>
      </c>
      <c r="G257" s="12"/>
      <c r="H257" s="12"/>
      <c r="I257" s="12"/>
      <c r="J257" s="13">
        <v>1500000</v>
      </c>
      <c r="K257" s="13">
        <v>2762994.57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1500000</v>
      </c>
      <c r="T257" s="13">
        <v>2762994.57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32994.57</v>
      </c>
      <c r="AD257" s="13">
        <v>0</v>
      </c>
      <c r="AE257" s="13">
        <v>0</v>
      </c>
      <c r="AF257" s="13">
        <v>0</v>
      </c>
      <c r="AG257" s="13">
        <v>-32994.57</v>
      </c>
      <c r="AH257" s="13">
        <f t="shared" si="6"/>
        <v>2.1996379999999998</v>
      </c>
      <c r="AI257" s="14">
        <f t="shared" si="7"/>
        <v>1.1941597843965361</v>
      </c>
      <c r="AJ257" s="13">
        <v>0</v>
      </c>
      <c r="AK257" s="15">
        <v>1.1941597843965361E-2</v>
      </c>
      <c r="AL257" s="13">
        <v>0</v>
      </c>
      <c r="AM257" s="1"/>
    </row>
    <row r="258" spans="1:39" ht="38.25" outlineLevel="7" x14ac:dyDescent="0.25">
      <c r="A258" s="11" t="s">
        <v>20</v>
      </c>
      <c r="B258" s="12" t="s">
        <v>43</v>
      </c>
      <c r="C258" s="12" t="s">
        <v>215</v>
      </c>
      <c r="D258" s="12" t="s">
        <v>219</v>
      </c>
      <c r="E258" s="12" t="s">
        <v>21</v>
      </c>
      <c r="F258" s="12" t="s">
        <v>7</v>
      </c>
      <c r="G258" s="12"/>
      <c r="H258" s="12"/>
      <c r="I258" s="12"/>
      <c r="J258" s="13">
        <v>1500000</v>
      </c>
      <c r="K258" s="13">
        <v>2762994.57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1500000</v>
      </c>
      <c r="T258" s="13">
        <v>2762994.57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32994.57</v>
      </c>
      <c r="AD258" s="13">
        <v>0</v>
      </c>
      <c r="AE258" s="13">
        <v>0</v>
      </c>
      <c r="AF258" s="13">
        <v>0</v>
      </c>
      <c r="AG258" s="13">
        <v>-32994.57</v>
      </c>
      <c r="AH258" s="13">
        <f t="shared" si="6"/>
        <v>2.1996379999999998</v>
      </c>
      <c r="AI258" s="14">
        <f t="shared" si="7"/>
        <v>1.1941597843965361</v>
      </c>
      <c r="AJ258" s="13">
        <v>0</v>
      </c>
      <c r="AK258" s="15">
        <v>1.1941597843965361E-2</v>
      </c>
      <c r="AL258" s="13">
        <v>0</v>
      </c>
      <c r="AM258" s="1"/>
    </row>
    <row r="259" spans="1:39" outlineLevel="5" x14ac:dyDescent="0.25">
      <c r="A259" s="11" t="s">
        <v>220</v>
      </c>
      <c r="B259" s="12" t="s">
        <v>43</v>
      </c>
      <c r="C259" s="12" t="s">
        <v>215</v>
      </c>
      <c r="D259" s="12" t="s">
        <v>221</v>
      </c>
      <c r="E259" s="12" t="s">
        <v>7</v>
      </c>
      <c r="F259" s="12" t="s">
        <v>7</v>
      </c>
      <c r="G259" s="12"/>
      <c r="H259" s="12"/>
      <c r="I259" s="12"/>
      <c r="J259" s="13">
        <v>7085400</v>
      </c>
      <c r="K259" s="13">
        <v>11068932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7085400</v>
      </c>
      <c r="T259" s="13">
        <v>11068932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4513139.34</v>
      </c>
      <c r="AD259" s="13">
        <v>0</v>
      </c>
      <c r="AE259" s="13">
        <v>0</v>
      </c>
      <c r="AF259" s="13">
        <v>0</v>
      </c>
      <c r="AG259" s="13">
        <v>-4513139.34</v>
      </c>
      <c r="AH259" s="13">
        <f t="shared" si="6"/>
        <v>63.696323990176985</v>
      </c>
      <c r="AI259" s="14">
        <f t="shared" si="7"/>
        <v>40.773033387502963</v>
      </c>
      <c r="AJ259" s="13">
        <v>0</v>
      </c>
      <c r="AK259" s="15">
        <v>0.40773033387502966</v>
      </c>
      <c r="AL259" s="13">
        <v>0</v>
      </c>
      <c r="AM259" s="1"/>
    </row>
    <row r="260" spans="1:39" ht="38.25" outlineLevel="6" x14ac:dyDescent="0.25">
      <c r="A260" s="11" t="s">
        <v>18</v>
      </c>
      <c r="B260" s="12" t="s">
        <v>43</v>
      </c>
      <c r="C260" s="12" t="s">
        <v>215</v>
      </c>
      <c r="D260" s="12" t="s">
        <v>221</v>
      </c>
      <c r="E260" s="12" t="s">
        <v>19</v>
      </c>
      <c r="F260" s="12" t="s">
        <v>7</v>
      </c>
      <c r="G260" s="12"/>
      <c r="H260" s="12"/>
      <c r="I260" s="12"/>
      <c r="J260" s="13">
        <v>7085400</v>
      </c>
      <c r="K260" s="13">
        <v>11068932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7085400</v>
      </c>
      <c r="T260" s="13">
        <v>11068932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4513139.34</v>
      </c>
      <c r="AD260" s="13">
        <v>0</v>
      </c>
      <c r="AE260" s="13">
        <v>0</v>
      </c>
      <c r="AF260" s="13">
        <v>0</v>
      </c>
      <c r="AG260" s="13">
        <v>-4513139.34</v>
      </c>
      <c r="AH260" s="13">
        <f t="shared" si="6"/>
        <v>63.696323990176985</v>
      </c>
      <c r="AI260" s="14">
        <f t="shared" si="7"/>
        <v>40.773033387502963</v>
      </c>
      <c r="AJ260" s="13">
        <v>0</v>
      </c>
      <c r="AK260" s="15">
        <v>0.40773033387502966</v>
      </c>
      <c r="AL260" s="13">
        <v>0</v>
      </c>
      <c r="AM260" s="1"/>
    </row>
    <row r="261" spans="1:39" ht="38.25" outlineLevel="7" x14ac:dyDescent="0.25">
      <c r="A261" s="11" t="s">
        <v>20</v>
      </c>
      <c r="B261" s="12" t="s">
        <v>43</v>
      </c>
      <c r="C261" s="12" t="s">
        <v>215</v>
      </c>
      <c r="D261" s="12" t="s">
        <v>221</v>
      </c>
      <c r="E261" s="12" t="s">
        <v>21</v>
      </c>
      <c r="F261" s="12" t="s">
        <v>7</v>
      </c>
      <c r="G261" s="12"/>
      <c r="H261" s="12"/>
      <c r="I261" s="12"/>
      <c r="J261" s="13">
        <v>7085400</v>
      </c>
      <c r="K261" s="13">
        <v>11068932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7085400</v>
      </c>
      <c r="T261" s="13">
        <v>11068932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4513139.34</v>
      </c>
      <c r="AD261" s="13">
        <v>0</v>
      </c>
      <c r="AE261" s="13">
        <v>0</v>
      </c>
      <c r="AF261" s="13">
        <v>0</v>
      </c>
      <c r="AG261" s="13">
        <v>-4513139.34</v>
      </c>
      <c r="AH261" s="13">
        <f t="shared" si="6"/>
        <v>63.696323990176985</v>
      </c>
      <c r="AI261" s="14">
        <f t="shared" si="7"/>
        <v>40.773033387502963</v>
      </c>
      <c r="AJ261" s="13">
        <v>0</v>
      </c>
      <c r="AK261" s="15">
        <v>0.40773033387502966</v>
      </c>
      <c r="AL261" s="13">
        <v>0</v>
      </c>
      <c r="AM261" s="1"/>
    </row>
    <row r="262" spans="1:39" ht="51" outlineLevel="3" x14ac:dyDescent="0.25">
      <c r="A262" s="11" t="s">
        <v>150</v>
      </c>
      <c r="B262" s="12" t="s">
        <v>43</v>
      </c>
      <c r="C262" s="12" t="s">
        <v>215</v>
      </c>
      <c r="D262" s="12" t="s">
        <v>151</v>
      </c>
      <c r="E262" s="12" t="s">
        <v>7</v>
      </c>
      <c r="F262" s="12" t="s">
        <v>7</v>
      </c>
      <c r="G262" s="12"/>
      <c r="H262" s="12"/>
      <c r="I262" s="12"/>
      <c r="J262" s="13">
        <v>126984700</v>
      </c>
      <c r="K262" s="13">
        <v>194994798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126984700</v>
      </c>
      <c r="T262" s="13">
        <v>194994798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74615107.909999996</v>
      </c>
      <c r="AD262" s="13">
        <v>0</v>
      </c>
      <c r="AE262" s="13">
        <v>0</v>
      </c>
      <c r="AF262" s="13">
        <v>0</v>
      </c>
      <c r="AG262" s="13">
        <v>-74615107.909999996</v>
      </c>
      <c r="AH262" s="13">
        <f t="shared" si="6"/>
        <v>58.759132328540367</v>
      </c>
      <c r="AI262" s="14">
        <f t="shared" si="7"/>
        <v>38.265178699792799</v>
      </c>
      <c r="AJ262" s="13">
        <v>0</v>
      </c>
      <c r="AK262" s="15">
        <v>0.38265178699792801</v>
      </c>
      <c r="AL262" s="13">
        <v>0</v>
      </c>
      <c r="AM262" s="1"/>
    </row>
    <row r="263" spans="1:39" ht="51" outlineLevel="5" x14ac:dyDescent="0.25">
      <c r="A263" s="11" t="s">
        <v>152</v>
      </c>
      <c r="B263" s="12" t="s">
        <v>43</v>
      </c>
      <c r="C263" s="12" t="s">
        <v>215</v>
      </c>
      <c r="D263" s="12" t="s">
        <v>153</v>
      </c>
      <c r="E263" s="12" t="s">
        <v>7</v>
      </c>
      <c r="F263" s="12" t="s">
        <v>7</v>
      </c>
      <c r="G263" s="12"/>
      <c r="H263" s="12"/>
      <c r="I263" s="12"/>
      <c r="J263" s="13">
        <v>49485000</v>
      </c>
      <c r="K263" s="13">
        <v>33575000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49485000</v>
      </c>
      <c r="T263" s="13">
        <v>33575000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350000</v>
      </c>
      <c r="AD263" s="13">
        <v>0</v>
      </c>
      <c r="AE263" s="13">
        <v>0</v>
      </c>
      <c r="AF263" s="13">
        <v>0</v>
      </c>
      <c r="AG263" s="13">
        <v>-350000</v>
      </c>
      <c r="AH263" s="13">
        <f t="shared" ref="AH263:AH322" si="8">AC263/J263*100</f>
        <v>0.70728503586945535</v>
      </c>
      <c r="AI263" s="14">
        <f t="shared" ref="AI263:AI322" si="9">AC263/K263*100</f>
        <v>1.0424422933730455</v>
      </c>
      <c r="AJ263" s="13">
        <v>0</v>
      </c>
      <c r="AK263" s="15">
        <v>1.0424422933730455E-2</v>
      </c>
      <c r="AL263" s="13">
        <v>0</v>
      </c>
      <c r="AM263" s="1"/>
    </row>
    <row r="264" spans="1:39" ht="38.25" outlineLevel="6" x14ac:dyDescent="0.25">
      <c r="A264" s="11" t="s">
        <v>18</v>
      </c>
      <c r="B264" s="12" t="s">
        <v>43</v>
      </c>
      <c r="C264" s="12" t="s">
        <v>215</v>
      </c>
      <c r="D264" s="12" t="s">
        <v>153</v>
      </c>
      <c r="E264" s="12" t="s">
        <v>19</v>
      </c>
      <c r="F264" s="12" t="s">
        <v>7</v>
      </c>
      <c r="G264" s="12"/>
      <c r="H264" s="12"/>
      <c r="I264" s="12"/>
      <c r="J264" s="13">
        <v>16495000</v>
      </c>
      <c r="K264" s="13">
        <v>585000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16495000</v>
      </c>
      <c r="T264" s="13">
        <v>585000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350000</v>
      </c>
      <c r="AD264" s="13">
        <v>0</v>
      </c>
      <c r="AE264" s="13">
        <v>0</v>
      </c>
      <c r="AF264" s="13">
        <v>0</v>
      </c>
      <c r="AG264" s="13">
        <v>-350000</v>
      </c>
      <c r="AH264" s="13">
        <f t="shared" si="8"/>
        <v>2.1218551076083663</v>
      </c>
      <c r="AI264" s="14">
        <f t="shared" si="9"/>
        <v>59.82905982905983</v>
      </c>
      <c r="AJ264" s="13">
        <v>0</v>
      </c>
      <c r="AK264" s="15">
        <v>0.59829059829059827</v>
      </c>
      <c r="AL264" s="13">
        <v>0</v>
      </c>
      <c r="AM264" s="1"/>
    </row>
    <row r="265" spans="1:39" ht="38.25" outlineLevel="7" x14ac:dyDescent="0.25">
      <c r="A265" s="11" t="s">
        <v>20</v>
      </c>
      <c r="B265" s="12" t="s">
        <v>43</v>
      </c>
      <c r="C265" s="12" t="s">
        <v>215</v>
      </c>
      <c r="D265" s="12" t="s">
        <v>153</v>
      </c>
      <c r="E265" s="12" t="s">
        <v>21</v>
      </c>
      <c r="F265" s="12" t="s">
        <v>7</v>
      </c>
      <c r="G265" s="12"/>
      <c r="H265" s="12"/>
      <c r="I265" s="12"/>
      <c r="J265" s="13">
        <v>16495000</v>
      </c>
      <c r="K265" s="13">
        <v>585000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16495000</v>
      </c>
      <c r="T265" s="13">
        <v>585000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350000</v>
      </c>
      <c r="AD265" s="13">
        <v>0</v>
      </c>
      <c r="AE265" s="13">
        <v>0</v>
      </c>
      <c r="AF265" s="13">
        <v>0</v>
      </c>
      <c r="AG265" s="13">
        <v>-350000</v>
      </c>
      <c r="AH265" s="13">
        <f t="shared" si="8"/>
        <v>2.1218551076083663</v>
      </c>
      <c r="AI265" s="14">
        <f t="shared" si="9"/>
        <v>59.82905982905983</v>
      </c>
      <c r="AJ265" s="13">
        <v>0</v>
      </c>
      <c r="AK265" s="15">
        <v>0.59829059829059827</v>
      </c>
      <c r="AL265" s="13">
        <v>0</v>
      </c>
      <c r="AM265" s="1"/>
    </row>
    <row r="266" spans="1:39" outlineLevel="6" x14ac:dyDescent="0.25">
      <c r="A266" s="11" t="s">
        <v>74</v>
      </c>
      <c r="B266" s="12" t="s">
        <v>43</v>
      </c>
      <c r="C266" s="12" t="s">
        <v>215</v>
      </c>
      <c r="D266" s="12" t="s">
        <v>153</v>
      </c>
      <c r="E266" s="12" t="s">
        <v>75</v>
      </c>
      <c r="F266" s="12" t="s">
        <v>7</v>
      </c>
      <c r="G266" s="12"/>
      <c r="H266" s="12"/>
      <c r="I266" s="12"/>
      <c r="J266" s="13">
        <v>32990000</v>
      </c>
      <c r="K266" s="13">
        <v>32990000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32990000</v>
      </c>
      <c r="T266" s="13">
        <v>32990000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f t="shared" si="8"/>
        <v>0</v>
      </c>
      <c r="AI266" s="14">
        <f t="shared" si="9"/>
        <v>0</v>
      </c>
      <c r="AJ266" s="13">
        <v>0</v>
      </c>
      <c r="AK266" s="15">
        <v>0</v>
      </c>
      <c r="AL266" s="13">
        <v>0</v>
      </c>
      <c r="AM266" s="1"/>
    </row>
    <row r="267" spans="1:39" ht="63.75" outlineLevel="7" x14ac:dyDescent="0.25">
      <c r="A267" s="11" t="s">
        <v>128</v>
      </c>
      <c r="B267" s="12" t="s">
        <v>43</v>
      </c>
      <c r="C267" s="12" t="s">
        <v>215</v>
      </c>
      <c r="D267" s="12" t="s">
        <v>153</v>
      </c>
      <c r="E267" s="12" t="s">
        <v>129</v>
      </c>
      <c r="F267" s="12" t="s">
        <v>7</v>
      </c>
      <c r="G267" s="12"/>
      <c r="H267" s="12"/>
      <c r="I267" s="12"/>
      <c r="J267" s="13">
        <v>32990000</v>
      </c>
      <c r="K267" s="13">
        <v>32990000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32990000</v>
      </c>
      <c r="T267" s="13">
        <v>32990000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f t="shared" si="8"/>
        <v>0</v>
      </c>
      <c r="AI267" s="14">
        <f t="shared" si="9"/>
        <v>0</v>
      </c>
      <c r="AJ267" s="13">
        <v>0</v>
      </c>
      <c r="AK267" s="15">
        <v>0</v>
      </c>
      <c r="AL267" s="13">
        <v>0</v>
      </c>
      <c r="AM267" s="1"/>
    </row>
    <row r="268" spans="1:39" ht="38.25" outlineLevel="5" x14ac:dyDescent="0.25">
      <c r="A268" s="11" t="s">
        <v>222</v>
      </c>
      <c r="B268" s="12" t="s">
        <v>43</v>
      </c>
      <c r="C268" s="12" t="s">
        <v>215</v>
      </c>
      <c r="D268" s="12" t="s">
        <v>223</v>
      </c>
      <c r="E268" s="12" t="s">
        <v>7</v>
      </c>
      <c r="F268" s="12" t="s">
        <v>7</v>
      </c>
      <c r="G268" s="12"/>
      <c r="H268" s="12"/>
      <c r="I268" s="12"/>
      <c r="J268" s="13">
        <v>0</v>
      </c>
      <c r="K268" s="13">
        <v>17095000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17095000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600000</v>
      </c>
      <c r="AD268" s="13">
        <v>0</v>
      </c>
      <c r="AE268" s="13">
        <v>0</v>
      </c>
      <c r="AF268" s="13">
        <v>0</v>
      </c>
      <c r="AG268" s="13">
        <v>-600000</v>
      </c>
      <c r="AH268" s="13">
        <v>0</v>
      </c>
      <c r="AI268" s="14">
        <f t="shared" si="9"/>
        <v>3.5097981866042702</v>
      </c>
      <c r="AJ268" s="13">
        <v>0</v>
      </c>
      <c r="AK268" s="15">
        <v>3.5097981866042703E-2</v>
      </c>
      <c r="AL268" s="13">
        <v>0</v>
      </c>
      <c r="AM268" s="1"/>
    </row>
    <row r="269" spans="1:39" ht="38.25" outlineLevel="6" x14ac:dyDescent="0.25">
      <c r="A269" s="11" t="s">
        <v>18</v>
      </c>
      <c r="B269" s="12" t="s">
        <v>43</v>
      </c>
      <c r="C269" s="12" t="s">
        <v>215</v>
      </c>
      <c r="D269" s="12" t="s">
        <v>223</v>
      </c>
      <c r="E269" s="12" t="s">
        <v>19</v>
      </c>
      <c r="F269" s="12" t="s">
        <v>7</v>
      </c>
      <c r="G269" s="12"/>
      <c r="H269" s="12"/>
      <c r="I269" s="12"/>
      <c r="J269" s="13">
        <v>0</v>
      </c>
      <c r="K269" s="13">
        <v>17095000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17095000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600000</v>
      </c>
      <c r="AD269" s="13">
        <v>0</v>
      </c>
      <c r="AE269" s="13">
        <v>0</v>
      </c>
      <c r="AF269" s="13">
        <v>0</v>
      </c>
      <c r="AG269" s="13">
        <v>-600000</v>
      </c>
      <c r="AH269" s="13">
        <v>0</v>
      </c>
      <c r="AI269" s="14">
        <f t="shared" si="9"/>
        <v>3.5097981866042702</v>
      </c>
      <c r="AJ269" s="13">
        <v>0</v>
      </c>
      <c r="AK269" s="15">
        <v>3.5097981866042703E-2</v>
      </c>
      <c r="AL269" s="13">
        <v>0</v>
      </c>
      <c r="AM269" s="1"/>
    </row>
    <row r="270" spans="1:39" ht="38.25" outlineLevel="7" x14ac:dyDescent="0.25">
      <c r="A270" s="11" t="s">
        <v>20</v>
      </c>
      <c r="B270" s="12" t="s">
        <v>43</v>
      </c>
      <c r="C270" s="12" t="s">
        <v>215</v>
      </c>
      <c r="D270" s="12" t="s">
        <v>223</v>
      </c>
      <c r="E270" s="12" t="s">
        <v>21</v>
      </c>
      <c r="F270" s="12" t="s">
        <v>7</v>
      </c>
      <c r="G270" s="12"/>
      <c r="H270" s="12"/>
      <c r="I270" s="12"/>
      <c r="J270" s="13">
        <v>0</v>
      </c>
      <c r="K270" s="13">
        <v>17095000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17095000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600000</v>
      </c>
      <c r="AD270" s="13">
        <v>0</v>
      </c>
      <c r="AE270" s="13">
        <v>0</v>
      </c>
      <c r="AF270" s="13">
        <v>0</v>
      </c>
      <c r="AG270" s="13">
        <v>-600000</v>
      </c>
      <c r="AH270" s="13">
        <v>0</v>
      </c>
      <c r="AI270" s="14">
        <f t="shared" si="9"/>
        <v>3.5097981866042702</v>
      </c>
      <c r="AJ270" s="13">
        <v>0</v>
      </c>
      <c r="AK270" s="15">
        <v>3.5097981866042703E-2</v>
      </c>
      <c r="AL270" s="13">
        <v>0</v>
      </c>
      <c r="AM270" s="1"/>
    </row>
    <row r="271" spans="1:39" ht="51" outlineLevel="5" x14ac:dyDescent="0.25">
      <c r="A271" s="11" t="s">
        <v>154</v>
      </c>
      <c r="B271" s="12" t="s">
        <v>43</v>
      </c>
      <c r="C271" s="12" t="s">
        <v>215</v>
      </c>
      <c r="D271" s="12" t="s">
        <v>155</v>
      </c>
      <c r="E271" s="12" t="s">
        <v>7</v>
      </c>
      <c r="F271" s="12" t="s">
        <v>7</v>
      </c>
      <c r="G271" s="12"/>
      <c r="H271" s="12"/>
      <c r="I271" s="12"/>
      <c r="J271" s="13">
        <v>77499700</v>
      </c>
      <c r="K271" s="13">
        <v>144324798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77499700</v>
      </c>
      <c r="T271" s="13">
        <v>144324798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73665107.909999996</v>
      </c>
      <c r="AD271" s="13">
        <v>0</v>
      </c>
      <c r="AE271" s="13">
        <v>0</v>
      </c>
      <c r="AF271" s="13">
        <v>0</v>
      </c>
      <c r="AG271" s="13">
        <v>-73665107.909999996</v>
      </c>
      <c r="AH271" s="13">
        <f t="shared" si="8"/>
        <v>95.052120085626129</v>
      </c>
      <c r="AI271" s="14">
        <f t="shared" si="9"/>
        <v>51.0411993855692</v>
      </c>
      <c r="AJ271" s="13">
        <v>0</v>
      </c>
      <c r="AK271" s="15">
        <v>0.51041199385569203</v>
      </c>
      <c r="AL271" s="13">
        <v>0</v>
      </c>
      <c r="AM271" s="1"/>
    </row>
    <row r="272" spans="1:39" ht="38.25" outlineLevel="6" x14ac:dyDescent="0.25">
      <c r="A272" s="11" t="s">
        <v>18</v>
      </c>
      <c r="B272" s="12" t="s">
        <v>43</v>
      </c>
      <c r="C272" s="12" t="s">
        <v>215</v>
      </c>
      <c r="D272" s="12" t="s">
        <v>155</v>
      </c>
      <c r="E272" s="12" t="s">
        <v>19</v>
      </c>
      <c r="F272" s="12" t="s">
        <v>7</v>
      </c>
      <c r="G272" s="12"/>
      <c r="H272" s="12"/>
      <c r="I272" s="12"/>
      <c r="J272" s="13">
        <v>77499700</v>
      </c>
      <c r="K272" s="13">
        <v>144324798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77499700</v>
      </c>
      <c r="T272" s="13">
        <v>144324798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73665107.909999996</v>
      </c>
      <c r="AD272" s="13">
        <v>0</v>
      </c>
      <c r="AE272" s="13">
        <v>0</v>
      </c>
      <c r="AF272" s="13">
        <v>0</v>
      </c>
      <c r="AG272" s="13">
        <v>-73665107.909999996</v>
      </c>
      <c r="AH272" s="13">
        <f t="shared" si="8"/>
        <v>95.052120085626129</v>
      </c>
      <c r="AI272" s="14">
        <f t="shared" si="9"/>
        <v>51.0411993855692</v>
      </c>
      <c r="AJ272" s="13">
        <v>0</v>
      </c>
      <c r="AK272" s="15">
        <v>0.51041199385569203</v>
      </c>
      <c r="AL272" s="13">
        <v>0</v>
      </c>
      <c r="AM272" s="1"/>
    </row>
    <row r="273" spans="1:39" ht="38.25" outlineLevel="7" x14ac:dyDescent="0.25">
      <c r="A273" s="11" t="s">
        <v>20</v>
      </c>
      <c r="B273" s="12" t="s">
        <v>43</v>
      </c>
      <c r="C273" s="12" t="s">
        <v>215</v>
      </c>
      <c r="D273" s="12" t="s">
        <v>155</v>
      </c>
      <c r="E273" s="12" t="s">
        <v>21</v>
      </c>
      <c r="F273" s="12" t="s">
        <v>7</v>
      </c>
      <c r="G273" s="12"/>
      <c r="H273" s="12"/>
      <c r="I273" s="12"/>
      <c r="J273" s="13">
        <v>77499700</v>
      </c>
      <c r="K273" s="13">
        <v>144324798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77499700</v>
      </c>
      <c r="T273" s="13">
        <v>144324798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73665107.909999996</v>
      </c>
      <c r="AD273" s="13">
        <v>0</v>
      </c>
      <c r="AE273" s="13">
        <v>0</v>
      </c>
      <c r="AF273" s="13">
        <v>0</v>
      </c>
      <c r="AG273" s="13">
        <v>-73665107.909999996</v>
      </c>
      <c r="AH273" s="13">
        <f t="shared" si="8"/>
        <v>95.052120085626129</v>
      </c>
      <c r="AI273" s="14">
        <f t="shared" si="9"/>
        <v>51.0411993855692</v>
      </c>
      <c r="AJ273" s="13">
        <v>0</v>
      </c>
      <c r="AK273" s="15">
        <v>0.51041199385569203</v>
      </c>
      <c r="AL273" s="13">
        <v>0</v>
      </c>
      <c r="AM273" s="1"/>
    </row>
    <row r="274" spans="1:39" outlineLevel="3" x14ac:dyDescent="0.25">
      <c r="A274" s="11" t="s">
        <v>38</v>
      </c>
      <c r="B274" s="12" t="s">
        <v>43</v>
      </c>
      <c r="C274" s="12" t="s">
        <v>215</v>
      </c>
      <c r="D274" s="12" t="s">
        <v>39</v>
      </c>
      <c r="E274" s="12" t="s">
        <v>7</v>
      </c>
      <c r="F274" s="12" t="s">
        <v>7</v>
      </c>
      <c r="G274" s="12"/>
      <c r="H274" s="12"/>
      <c r="I274" s="12"/>
      <c r="J274" s="13">
        <v>0</v>
      </c>
      <c r="K274" s="13">
        <v>50000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50000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50000</v>
      </c>
      <c r="AD274" s="13">
        <v>0</v>
      </c>
      <c r="AE274" s="13">
        <v>0</v>
      </c>
      <c r="AF274" s="13">
        <v>0</v>
      </c>
      <c r="AG274" s="13">
        <v>-50000</v>
      </c>
      <c r="AH274" s="13">
        <v>0</v>
      </c>
      <c r="AI274" s="14">
        <f t="shared" si="9"/>
        <v>100</v>
      </c>
      <c r="AJ274" s="13">
        <v>0</v>
      </c>
      <c r="AK274" s="15">
        <v>1</v>
      </c>
      <c r="AL274" s="13">
        <v>0</v>
      </c>
      <c r="AM274" s="1"/>
    </row>
    <row r="275" spans="1:39" ht="38.25" outlineLevel="4" x14ac:dyDescent="0.25">
      <c r="A275" s="11" t="s">
        <v>78</v>
      </c>
      <c r="B275" s="12" t="s">
        <v>43</v>
      </c>
      <c r="C275" s="12" t="s">
        <v>215</v>
      </c>
      <c r="D275" s="12" t="s">
        <v>79</v>
      </c>
      <c r="E275" s="12" t="s">
        <v>7</v>
      </c>
      <c r="F275" s="12" t="s">
        <v>7</v>
      </c>
      <c r="G275" s="12"/>
      <c r="H275" s="12"/>
      <c r="I275" s="12"/>
      <c r="J275" s="13">
        <v>0</v>
      </c>
      <c r="K275" s="13">
        <v>50000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50000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50000</v>
      </c>
      <c r="AD275" s="13">
        <v>0</v>
      </c>
      <c r="AE275" s="13">
        <v>0</v>
      </c>
      <c r="AF275" s="13">
        <v>0</v>
      </c>
      <c r="AG275" s="13">
        <v>-50000</v>
      </c>
      <c r="AH275" s="13">
        <v>0</v>
      </c>
      <c r="AI275" s="14">
        <f t="shared" si="9"/>
        <v>100</v>
      </c>
      <c r="AJ275" s="13">
        <v>0</v>
      </c>
      <c r="AK275" s="15">
        <v>1</v>
      </c>
      <c r="AL275" s="13">
        <v>0</v>
      </c>
      <c r="AM275" s="1"/>
    </row>
    <row r="276" spans="1:39" outlineLevel="6" x14ac:dyDescent="0.25">
      <c r="A276" s="11" t="s">
        <v>74</v>
      </c>
      <c r="B276" s="12" t="s">
        <v>43</v>
      </c>
      <c r="C276" s="12" t="s">
        <v>215</v>
      </c>
      <c r="D276" s="12" t="s">
        <v>79</v>
      </c>
      <c r="E276" s="12" t="s">
        <v>75</v>
      </c>
      <c r="F276" s="12" t="s">
        <v>7</v>
      </c>
      <c r="G276" s="12"/>
      <c r="H276" s="12"/>
      <c r="I276" s="12"/>
      <c r="J276" s="13">
        <v>0</v>
      </c>
      <c r="K276" s="13">
        <v>50000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50000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50000</v>
      </c>
      <c r="AD276" s="13">
        <v>0</v>
      </c>
      <c r="AE276" s="13">
        <v>0</v>
      </c>
      <c r="AF276" s="13">
        <v>0</v>
      </c>
      <c r="AG276" s="13">
        <v>-50000</v>
      </c>
      <c r="AH276" s="13">
        <v>0</v>
      </c>
      <c r="AI276" s="14">
        <f t="shared" si="9"/>
        <v>100</v>
      </c>
      <c r="AJ276" s="13">
        <v>0</v>
      </c>
      <c r="AK276" s="15">
        <v>1</v>
      </c>
      <c r="AL276" s="13">
        <v>0</v>
      </c>
      <c r="AM276" s="1"/>
    </row>
    <row r="277" spans="1:39" ht="25.5" outlineLevel="7" x14ac:dyDescent="0.25">
      <c r="A277" s="11" t="s">
        <v>76</v>
      </c>
      <c r="B277" s="12" t="s">
        <v>43</v>
      </c>
      <c r="C277" s="12" t="s">
        <v>215</v>
      </c>
      <c r="D277" s="12" t="s">
        <v>79</v>
      </c>
      <c r="E277" s="12" t="s">
        <v>77</v>
      </c>
      <c r="F277" s="12" t="s">
        <v>7</v>
      </c>
      <c r="G277" s="12"/>
      <c r="H277" s="12"/>
      <c r="I277" s="12"/>
      <c r="J277" s="13">
        <v>0</v>
      </c>
      <c r="K277" s="13">
        <v>50000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50000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50000</v>
      </c>
      <c r="AD277" s="13">
        <v>0</v>
      </c>
      <c r="AE277" s="13">
        <v>0</v>
      </c>
      <c r="AF277" s="13">
        <v>0</v>
      </c>
      <c r="AG277" s="13">
        <v>-50000</v>
      </c>
      <c r="AH277" s="13">
        <v>0</v>
      </c>
      <c r="AI277" s="14">
        <f t="shared" si="9"/>
        <v>100</v>
      </c>
      <c r="AJ277" s="13">
        <v>0</v>
      </c>
      <c r="AK277" s="15">
        <v>1</v>
      </c>
      <c r="AL277" s="13">
        <v>0</v>
      </c>
      <c r="AM277" s="1"/>
    </row>
    <row r="278" spans="1:39" ht="25.5" outlineLevel="2" x14ac:dyDescent="0.25">
      <c r="A278" s="11" t="s">
        <v>224</v>
      </c>
      <c r="B278" s="12" t="s">
        <v>43</v>
      </c>
      <c r="C278" s="12" t="s">
        <v>225</v>
      </c>
      <c r="D278" s="12" t="s">
        <v>6</v>
      </c>
      <c r="E278" s="12" t="s">
        <v>7</v>
      </c>
      <c r="F278" s="12" t="s">
        <v>7</v>
      </c>
      <c r="G278" s="12"/>
      <c r="H278" s="12"/>
      <c r="I278" s="12"/>
      <c r="J278" s="13">
        <v>16150000</v>
      </c>
      <c r="K278" s="13">
        <v>16277500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16150000</v>
      </c>
      <c r="T278" s="13">
        <v>16277500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9579870.3200000003</v>
      </c>
      <c r="AD278" s="13">
        <v>0</v>
      </c>
      <c r="AE278" s="13">
        <v>0</v>
      </c>
      <c r="AF278" s="13">
        <v>0</v>
      </c>
      <c r="AG278" s="13">
        <v>-9579870.3200000003</v>
      </c>
      <c r="AH278" s="13">
        <f t="shared" si="8"/>
        <v>59.318082476780191</v>
      </c>
      <c r="AI278" s="14">
        <f t="shared" si="9"/>
        <v>58.853449976962068</v>
      </c>
      <c r="AJ278" s="13">
        <v>0</v>
      </c>
      <c r="AK278" s="15">
        <v>0.58853449976962069</v>
      </c>
      <c r="AL278" s="13">
        <v>0</v>
      </c>
      <c r="AM278" s="1"/>
    </row>
    <row r="279" spans="1:39" outlineLevel="3" x14ac:dyDescent="0.25">
      <c r="A279" s="11" t="s">
        <v>38</v>
      </c>
      <c r="B279" s="12" t="s">
        <v>43</v>
      </c>
      <c r="C279" s="12" t="s">
        <v>225</v>
      </c>
      <c r="D279" s="12" t="s">
        <v>39</v>
      </c>
      <c r="E279" s="12" t="s">
        <v>7</v>
      </c>
      <c r="F279" s="12" t="s">
        <v>7</v>
      </c>
      <c r="G279" s="12"/>
      <c r="H279" s="12"/>
      <c r="I279" s="12"/>
      <c r="J279" s="13">
        <v>16150000</v>
      </c>
      <c r="K279" s="13">
        <v>16277500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16150000</v>
      </c>
      <c r="T279" s="13">
        <v>16277500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9579870.3200000003</v>
      </c>
      <c r="AD279" s="13">
        <v>0</v>
      </c>
      <c r="AE279" s="13">
        <v>0</v>
      </c>
      <c r="AF279" s="13">
        <v>0</v>
      </c>
      <c r="AG279" s="13">
        <v>-9579870.3200000003</v>
      </c>
      <c r="AH279" s="13">
        <f t="shared" si="8"/>
        <v>59.318082476780191</v>
      </c>
      <c r="AI279" s="14">
        <f t="shared" si="9"/>
        <v>58.853449976962068</v>
      </c>
      <c r="AJ279" s="13">
        <v>0</v>
      </c>
      <c r="AK279" s="15">
        <v>0.58853449976962069</v>
      </c>
      <c r="AL279" s="13">
        <v>0</v>
      </c>
      <c r="AM279" s="1"/>
    </row>
    <row r="280" spans="1:39" ht="38.25" outlineLevel="4" x14ac:dyDescent="0.25">
      <c r="A280" s="11" t="s">
        <v>70</v>
      </c>
      <c r="B280" s="12" t="s">
        <v>43</v>
      </c>
      <c r="C280" s="12" t="s">
        <v>225</v>
      </c>
      <c r="D280" s="12" t="s">
        <v>71</v>
      </c>
      <c r="E280" s="12" t="s">
        <v>7</v>
      </c>
      <c r="F280" s="12" t="s">
        <v>7</v>
      </c>
      <c r="G280" s="12"/>
      <c r="H280" s="12"/>
      <c r="I280" s="12"/>
      <c r="J280" s="13">
        <v>16150000</v>
      </c>
      <c r="K280" s="13">
        <v>16277500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16150000</v>
      </c>
      <c r="T280" s="13">
        <v>16277500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9579870.3200000003</v>
      </c>
      <c r="AD280" s="13">
        <v>0</v>
      </c>
      <c r="AE280" s="13">
        <v>0</v>
      </c>
      <c r="AF280" s="13">
        <v>0</v>
      </c>
      <c r="AG280" s="13">
        <v>-9579870.3200000003</v>
      </c>
      <c r="AH280" s="13">
        <f t="shared" si="8"/>
        <v>59.318082476780191</v>
      </c>
      <c r="AI280" s="14">
        <f t="shared" si="9"/>
        <v>58.853449976962068</v>
      </c>
      <c r="AJ280" s="13">
        <v>0</v>
      </c>
      <c r="AK280" s="15">
        <v>0.58853449976962069</v>
      </c>
      <c r="AL280" s="13">
        <v>0</v>
      </c>
      <c r="AM280" s="1"/>
    </row>
    <row r="281" spans="1:39" ht="76.5" outlineLevel="6" x14ac:dyDescent="0.25">
      <c r="A281" s="11" t="s">
        <v>28</v>
      </c>
      <c r="B281" s="12" t="s">
        <v>43</v>
      </c>
      <c r="C281" s="12" t="s">
        <v>225</v>
      </c>
      <c r="D281" s="12" t="s">
        <v>71</v>
      </c>
      <c r="E281" s="12" t="s">
        <v>29</v>
      </c>
      <c r="F281" s="12" t="s">
        <v>7</v>
      </c>
      <c r="G281" s="12"/>
      <c r="H281" s="12"/>
      <c r="I281" s="12"/>
      <c r="J281" s="13">
        <v>15650000</v>
      </c>
      <c r="K281" s="13">
        <v>15181852.189999999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15650000</v>
      </c>
      <c r="T281" s="13">
        <v>15181852.189999999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8951650.25</v>
      </c>
      <c r="AD281" s="13">
        <v>0</v>
      </c>
      <c r="AE281" s="13">
        <v>0</v>
      </c>
      <c r="AF281" s="13">
        <v>0</v>
      </c>
      <c r="AG281" s="13">
        <v>-8951650.25</v>
      </c>
      <c r="AH281" s="13">
        <f t="shared" si="8"/>
        <v>57.199043130990411</v>
      </c>
      <c r="AI281" s="14">
        <f t="shared" si="9"/>
        <v>58.96283363828482</v>
      </c>
      <c r="AJ281" s="13">
        <v>0</v>
      </c>
      <c r="AK281" s="15">
        <v>0.58962833638284817</v>
      </c>
      <c r="AL281" s="13">
        <v>0</v>
      </c>
      <c r="AM281" s="1"/>
    </row>
    <row r="282" spans="1:39" ht="25.5" outlineLevel="7" x14ac:dyDescent="0.25">
      <c r="A282" s="11" t="s">
        <v>72</v>
      </c>
      <c r="B282" s="12" t="s">
        <v>43</v>
      </c>
      <c r="C282" s="12" t="s">
        <v>225</v>
      </c>
      <c r="D282" s="12" t="s">
        <v>71</v>
      </c>
      <c r="E282" s="12" t="s">
        <v>73</v>
      </c>
      <c r="F282" s="12" t="s">
        <v>7</v>
      </c>
      <c r="G282" s="12"/>
      <c r="H282" s="12"/>
      <c r="I282" s="12"/>
      <c r="J282" s="13">
        <v>15650000</v>
      </c>
      <c r="K282" s="13">
        <v>15181852.189999999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15650000</v>
      </c>
      <c r="T282" s="13">
        <v>15181852.189999999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8951650.25</v>
      </c>
      <c r="AD282" s="13">
        <v>0</v>
      </c>
      <c r="AE282" s="13">
        <v>0</v>
      </c>
      <c r="AF282" s="13">
        <v>0</v>
      </c>
      <c r="AG282" s="13">
        <v>-8951650.25</v>
      </c>
      <c r="AH282" s="13">
        <f t="shared" si="8"/>
        <v>57.199043130990411</v>
      </c>
      <c r="AI282" s="14">
        <f t="shared" si="9"/>
        <v>58.96283363828482</v>
      </c>
      <c r="AJ282" s="13">
        <v>0</v>
      </c>
      <c r="AK282" s="15">
        <v>0.58962833638284817</v>
      </c>
      <c r="AL282" s="13">
        <v>0</v>
      </c>
      <c r="AM282" s="1"/>
    </row>
    <row r="283" spans="1:39" ht="38.25" outlineLevel="6" x14ac:dyDescent="0.25">
      <c r="A283" s="11" t="s">
        <v>18</v>
      </c>
      <c r="B283" s="12" t="s">
        <v>43</v>
      </c>
      <c r="C283" s="12" t="s">
        <v>225</v>
      </c>
      <c r="D283" s="12" t="s">
        <v>71</v>
      </c>
      <c r="E283" s="12" t="s">
        <v>19</v>
      </c>
      <c r="F283" s="12" t="s">
        <v>7</v>
      </c>
      <c r="G283" s="12"/>
      <c r="H283" s="12"/>
      <c r="I283" s="12"/>
      <c r="J283" s="13">
        <v>500000</v>
      </c>
      <c r="K283" s="13">
        <v>970000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500000</v>
      </c>
      <c r="T283" s="13">
        <v>970000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502580.67</v>
      </c>
      <c r="AD283" s="13">
        <v>0</v>
      </c>
      <c r="AE283" s="13">
        <v>0</v>
      </c>
      <c r="AF283" s="13">
        <v>0</v>
      </c>
      <c r="AG283" s="13">
        <v>-502580.67</v>
      </c>
      <c r="AH283" s="13">
        <f t="shared" si="8"/>
        <v>100.51613399999999</v>
      </c>
      <c r="AI283" s="14">
        <f t="shared" si="9"/>
        <v>51.812440206185563</v>
      </c>
      <c r="AJ283" s="13">
        <v>0</v>
      </c>
      <c r="AK283" s="15">
        <v>0.51812440206185562</v>
      </c>
      <c r="AL283" s="13">
        <v>0</v>
      </c>
      <c r="AM283" s="1"/>
    </row>
    <row r="284" spans="1:39" ht="38.25" outlineLevel="7" x14ac:dyDescent="0.25">
      <c r="A284" s="11" t="s">
        <v>20</v>
      </c>
      <c r="B284" s="12" t="s">
        <v>43</v>
      </c>
      <c r="C284" s="12" t="s">
        <v>225</v>
      </c>
      <c r="D284" s="12" t="s">
        <v>71</v>
      </c>
      <c r="E284" s="12" t="s">
        <v>21</v>
      </c>
      <c r="F284" s="12" t="s">
        <v>7</v>
      </c>
      <c r="G284" s="12"/>
      <c r="H284" s="12"/>
      <c r="I284" s="12"/>
      <c r="J284" s="13">
        <v>500000</v>
      </c>
      <c r="K284" s="13">
        <v>970000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500000</v>
      </c>
      <c r="T284" s="13">
        <v>970000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502580.67</v>
      </c>
      <c r="AD284" s="13">
        <v>0</v>
      </c>
      <c r="AE284" s="13">
        <v>0</v>
      </c>
      <c r="AF284" s="13">
        <v>0</v>
      </c>
      <c r="AG284" s="13">
        <v>-502580.67</v>
      </c>
      <c r="AH284" s="13">
        <f t="shared" si="8"/>
        <v>100.51613399999999</v>
      </c>
      <c r="AI284" s="14">
        <f t="shared" si="9"/>
        <v>51.812440206185563</v>
      </c>
      <c r="AJ284" s="13">
        <v>0</v>
      </c>
      <c r="AK284" s="15">
        <v>0.51812440206185562</v>
      </c>
      <c r="AL284" s="13">
        <v>0</v>
      </c>
      <c r="AM284" s="1"/>
    </row>
    <row r="285" spans="1:39" ht="25.5" outlineLevel="6" x14ac:dyDescent="0.25">
      <c r="A285" s="11" t="s">
        <v>80</v>
      </c>
      <c r="B285" s="12" t="s">
        <v>43</v>
      </c>
      <c r="C285" s="12" t="s">
        <v>225</v>
      </c>
      <c r="D285" s="12" t="s">
        <v>71</v>
      </c>
      <c r="E285" s="12" t="s">
        <v>81</v>
      </c>
      <c r="F285" s="12" t="s">
        <v>7</v>
      </c>
      <c r="G285" s="12"/>
      <c r="H285" s="12"/>
      <c r="I285" s="12"/>
      <c r="J285" s="13">
        <v>0</v>
      </c>
      <c r="K285" s="13">
        <v>3147.81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3147.81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3147.81</v>
      </c>
      <c r="AD285" s="13">
        <v>0</v>
      </c>
      <c r="AE285" s="13">
        <v>0</v>
      </c>
      <c r="AF285" s="13">
        <v>0</v>
      </c>
      <c r="AG285" s="13">
        <v>-3147.81</v>
      </c>
      <c r="AH285" s="13">
        <v>0</v>
      </c>
      <c r="AI285" s="14">
        <f t="shared" si="9"/>
        <v>100</v>
      </c>
      <c r="AJ285" s="13">
        <v>0</v>
      </c>
      <c r="AK285" s="15">
        <v>1</v>
      </c>
      <c r="AL285" s="13">
        <v>0</v>
      </c>
      <c r="AM285" s="1"/>
    </row>
    <row r="286" spans="1:39" ht="38.25" outlineLevel="7" x14ac:dyDescent="0.25">
      <c r="A286" s="11" t="s">
        <v>82</v>
      </c>
      <c r="B286" s="12" t="s">
        <v>43</v>
      </c>
      <c r="C286" s="12" t="s">
        <v>225</v>
      </c>
      <c r="D286" s="12" t="s">
        <v>71</v>
      </c>
      <c r="E286" s="12" t="s">
        <v>83</v>
      </c>
      <c r="F286" s="12" t="s">
        <v>7</v>
      </c>
      <c r="G286" s="12"/>
      <c r="H286" s="12"/>
      <c r="I286" s="12"/>
      <c r="J286" s="13">
        <v>0</v>
      </c>
      <c r="K286" s="13">
        <v>3147.81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3147.81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3147.81</v>
      </c>
      <c r="AD286" s="13">
        <v>0</v>
      </c>
      <c r="AE286" s="13">
        <v>0</v>
      </c>
      <c r="AF286" s="13">
        <v>0</v>
      </c>
      <c r="AG286" s="13">
        <v>-3147.81</v>
      </c>
      <c r="AH286" s="13">
        <v>0</v>
      </c>
      <c r="AI286" s="14">
        <f t="shared" si="9"/>
        <v>100</v>
      </c>
      <c r="AJ286" s="13">
        <v>0</v>
      </c>
      <c r="AK286" s="15">
        <v>1</v>
      </c>
      <c r="AL286" s="13">
        <v>0</v>
      </c>
      <c r="AM286" s="1"/>
    </row>
    <row r="287" spans="1:39" outlineLevel="6" x14ac:dyDescent="0.25">
      <c r="A287" s="11" t="s">
        <v>74</v>
      </c>
      <c r="B287" s="12" t="s">
        <v>43</v>
      </c>
      <c r="C287" s="12" t="s">
        <v>225</v>
      </c>
      <c r="D287" s="12" t="s">
        <v>71</v>
      </c>
      <c r="E287" s="12" t="s">
        <v>75</v>
      </c>
      <c r="F287" s="12" t="s">
        <v>7</v>
      </c>
      <c r="G287" s="12"/>
      <c r="H287" s="12"/>
      <c r="I287" s="12"/>
      <c r="J287" s="13">
        <v>0</v>
      </c>
      <c r="K287" s="13">
        <v>122500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122500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122491.59</v>
      </c>
      <c r="AD287" s="13">
        <v>0</v>
      </c>
      <c r="AE287" s="13">
        <v>0</v>
      </c>
      <c r="AF287" s="13">
        <v>0</v>
      </c>
      <c r="AG287" s="13">
        <v>-122491.59</v>
      </c>
      <c r="AH287" s="13">
        <v>0</v>
      </c>
      <c r="AI287" s="14">
        <f t="shared" si="9"/>
        <v>99.99313469387755</v>
      </c>
      <c r="AJ287" s="13">
        <v>0</v>
      </c>
      <c r="AK287" s="15">
        <v>0.9999313469387755</v>
      </c>
      <c r="AL287" s="13">
        <v>0</v>
      </c>
      <c r="AM287" s="1"/>
    </row>
    <row r="288" spans="1:39" ht="25.5" outlineLevel="7" x14ac:dyDescent="0.25">
      <c r="A288" s="11" t="s">
        <v>76</v>
      </c>
      <c r="B288" s="12" t="s">
        <v>43</v>
      </c>
      <c r="C288" s="12" t="s">
        <v>225</v>
      </c>
      <c r="D288" s="12" t="s">
        <v>71</v>
      </c>
      <c r="E288" s="12" t="s">
        <v>77</v>
      </c>
      <c r="F288" s="12" t="s">
        <v>7</v>
      </c>
      <c r="G288" s="12"/>
      <c r="H288" s="12"/>
      <c r="I288" s="12"/>
      <c r="J288" s="13">
        <v>0</v>
      </c>
      <c r="K288" s="13">
        <v>122500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122500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122491.59</v>
      </c>
      <c r="AD288" s="13">
        <v>0</v>
      </c>
      <c r="AE288" s="13">
        <v>0</v>
      </c>
      <c r="AF288" s="13">
        <v>0</v>
      </c>
      <c r="AG288" s="13">
        <v>-122491.59</v>
      </c>
      <c r="AH288" s="13">
        <v>0</v>
      </c>
      <c r="AI288" s="14">
        <f t="shared" si="9"/>
        <v>99.99313469387755</v>
      </c>
      <c r="AJ288" s="13">
        <v>0</v>
      </c>
      <c r="AK288" s="15">
        <v>0.9999313469387755</v>
      </c>
      <c r="AL288" s="13">
        <v>0</v>
      </c>
      <c r="AM288" s="1"/>
    </row>
    <row r="289" spans="1:39" outlineLevel="1" x14ac:dyDescent="0.25">
      <c r="A289" s="11" t="s">
        <v>34</v>
      </c>
      <c r="B289" s="12" t="s">
        <v>43</v>
      </c>
      <c r="C289" s="12" t="s">
        <v>35</v>
      </c>
      <c r="D289" s="12" t="s">
        <v>6</v>
      </c>
      <c r="E289" s="12" t="s">
        <v>7</v>
      </c>
      <c r="F289" s="12" t="s">
        <v>7</v>
      </c>
      <c r="G289" s="12"/>
      <c r="H289" s="12"/>
      <c r="I289" s="12"/>
      <c r="J289" s="13">
        <v>355000</v>
      </c>
      <c r="K289" s="13">
        <v>19449600.710000001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355000</v>
      </c>
      <c r="T289" s="13">
        <v>19449600.710000001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19189133.73</v>
      </c>
      <c r="AD289" s="13">
        <v>0</v>
      </c>
      <c r="AE289" s="13">
        <v>0</v>
      </c>
      <c r="AF289" s="13">
        <v>0</v>
      </c>
      <c r="AG289" s="13">
        <v>-19189133.73</v>
      </c>
      <c r="AH289" s="13">
        <f t="shared" si="8"/>
        <v>5405.3897830985916</v>
      </c>
      <c r="AI289" s="14">
        <f t="shared" si="9"/>
        <v>98.660810656816821</v>
      </c>
      <c r="AJ289" s="13">
        <v>0</v>
      </c>
      <c r="AK289" s="15">
        <v>0.98660810656816822</v>
      </c>
      <c r="AL289" s="13">
        <v>0</v>
      </c>
      <c r="AM289" s="1"/>
    </row>
    <row r="290" spans="1:39" outlineLevel="2" x14ac:dyDescent="0.25">
      <c r="A290" s="11" t="s">
        <v>226</v>
      </c>
      <c r="B290" s="12" t="s">
        <v>43</v>
      </c>
      <c r="C290" s="12" t="s">
        <v>227</v>
      </c>
      <c r="D290" s="12" t="s">
        <v>6</v>
      </c>
      <c r="E290" s="12" t="s">
        <v>7</v>
      </c>
      <c r="F290" s="12" t="s">
        <v>7</v>
      </c>
      <c r="G290" s="12"/>
      <c r="H290" s="12"/>
      <c r="I290" s="12"/>
      <c r="J290" s="13">
        <v>0</v>
      </c>
      <c r="K290" s="13">
        <v>18894600.710000001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18894600.710000001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18894433.73</v>
      </c>
      <c r="AD290" s="13">
        <v>0</v>
      </c>
      <c r="AE290" s="13">
        <v>0</v>
      </c>
      <c r="AF290" s="13">
        <v>0</v>
      </c>
      <c r="AG290" s="13">
        <v>-18894433.73</v>
      </c>
      <c r="AH290" s="13">
        <v>0</v>
      </c>
      <c r="AI290" s="14">
        <f t="shared" si="9"/>
        <v>99.999116255471264</v>
      </c>
      <c r="AJ290" s="13">
        <v>0</v>
      </c>
      <c r="AK290" s="15">
        <v>0.99999116255471265</v>
      </c>
      <c r="AL290" s="13">
        <v>0</v>
      </c>
      <c r="AM290" s="1"/>
    </row>
    <row r="291" spans="1:39" ht="51" outlineLevel="3" x14ac:dyDescent="0.25">
      <c r="A291" s="11" t="s">
        <v>122</v>
      </c>
      <c r="B291" s="12" t="s">
        <v>43</v>
      </c>
      <c r="C291" s="12" t="s">
        <v>227</v>
      </c>
      <c r="D291" s="12" t="s">
        <v>123</v>
      </c>
      <c r="E291" s="12" t="s">
        <v>7</v>
      </c>
      <c r="F291" s="12" t="s">
        <v>7</v>
      </c>
      <c r="G291" s="12"/>
      <c r="H291" s="12"/>
      <c r="I291" s="12"/>
      <c r="J291" s="13">
        <v>0</v>
      </c>
      <c r="K291" s="13">
        <v>6480176.25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6480176.25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6480175.5199999996</v>
      </c>
      <c r="AD291" s="13">
        <v>0</v>
      </c>
      <c r="AE291" s="13">
        <v>0</v>
      </c>
      <c r="AF291" s="13">
        <v>0</v>
      </c>
      <c r="AG291" s="13">
        <v>-6480175.5199999996</v>
      </c>
      <c r="AH291" s="13">
        <v>0</v>
      </c>
      <c r="AI291" s="14">
        <f t="shared" si="9"/>
        <v>99.999988734874293</v>
      </c>
      <c r="AJ291" s="13">
        <v>0</v>
      </c>
      <c r="AK291" s="15">
        <v>0.99999988734874301</v>
      </c>
      <c r="AL291" s="13">
        <v>0</v>
      </c>
      <c r="AM291" s="1"/>
    </row>
    <row r="292" spans="1:39" ht="38.25" outlineLevel="4" x14ac:dyDescent="0.25">
      <c r="A292" s="11" t="s">
        <v>228</v>
      </c>
      <c r="B292" s="12" t="s">
        <v>43</v>
      </c>
      <c r="C292" s="12" t="s">
        <v>227</v>
      </c>
      <c r="D292" s="12" t="s">
        <v>229</v>
      </c>
      <c r="E292" s="12" t="s">
        <v>7</v>
      </c>
      <c r="F292" s="12" t="s">
        <v>7</v>
      </c>
      <c r="G292" s="12"/>
      <c r="H292" s="12"/>
      <c r="I292" s="12"/>
      <c r="J292" s="13">
        <v>0</v>
      </c>
      <c r="K292" s="13">
        <v>6480176.25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6480176.25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6480175.5199999996</v>
      </c>
      <c r="AD292" s="13">
        <v>0</v>
      </c>
      <c r="AE292" s="13">
        <v>0</v>
      </c>
      <c r="AF292" s="13">
        <v>0</v>
      </c>
      <c r="AG292" s="13">
        <v>-6480175.5199999996</v>
      </c>
      <c r="AH292" s="13">
        <v>0</v>
      </c>
      <c r="AI292" s="14">
        <f t="shared" si="9"/>
        <v>99.999988734874293</v>
      </c>
      <c r="AJ292" s="13">
        <v>0</v>
      </c>
      <c r="AK292" s="15">
        <v>0.99999988734874301</v>
      </c>
      <c r="AL292" s="13">
        <v>0</v>
      </c>
      <c r="AM292" s="1"/>
    </row>
    <row r="293" spans="1:39" ht="25.5" outlineLevel="5" x14ac:dyDescent="0.25">
      <c r="A293" s="11" t="s">
        <v>230</v>
      </c>
      <c r="B293" s="12" t="s">
        <v>43</v>
      </c>
      <c r="C293" s="12" t="s">
        <v>227</v>
      </c>
      <c r="D293" s="12" t="s">
        <v>231</v>
      </c>
      <c r="E293" s="12" t="s">
        <v>7</v>
      </c>
      <c r="F293" s="12" t="s">
        <v>7</v>
      </c>
      <c r="G293" s="12"/>
      <c r="H293" s="12"/>
      <c r="I293" s="12"/>
      <c r="J293" s="13">
        <v>0</v>
      </c>
      <c r="K293" s="13">
        <v>6480176.25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6480176.25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6480175.5199999996</v>
      </c>
      <c r="AD293" s="13">
        <v>0</v>
      </c>
      <c r="AE293" s="13">
        <v>0</v>
      </c>
      <c r="AF293" s="13">
        <v>0</v>
      </c>
      <c r="AG293" s="13">
        <v>-6480175.5199999996</v>
      </c>
      <c r="AH293" s="13">
        <v>0</v>
      </c>
      <c r="AI293" s="14">
        <f t="shared" si="9"/>
        <v>99.999988734874293</v>
      </c>
      <c r="AJ293" s="13">
        <v>0</v>
      </c>
      <c r="AK293" s="15">
        <v>0.99999988734874301</v>
      </c>
      <c r="AL293" s="13">
        <v>0</v>
      </c>
      <c r="AM293" s="1"/>
    </row>
    <row r="294" spans="1:39" ht="38.25" outlineLevel="6" x14ac:dyDescent="0.25">
      <c r="A294" s="11" t="s">
        <v>18</v>
      </c>
      <c r="B294" s="12" t="s">
        <v>43</v>
      </c>
      <c r="C294" s="12" t="s">
        <v>227</v>
      </c>
      <c r="D294" s="12" t="s">
        <v>231</v>
      </c>
      <c r="E294" s="12" t="s">
        <v>19</v>
      </c>
      <c r="F294" s="12" t="s">
        <v>7</v>
      </c>
      <c r="G294" s="12"/>
      <c r="H294" s="12"/>
      <c r="I294" s="12"/>
      <c r="J294" s="13">
        <v>0</v>
      </c>
      <c r="K294" s="13">
        <v>6480176.25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6480176.25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6480175.5199999996</v>
      </c>
      <c r="AD294" s="13">
        <v>0</v>
      </c>
      <c r="AE294" s="13">
        <v>0</v>
      </c>
      <c r="AF294" s="13">
        <v>0</v>
      </c>
      <c r="AG294" s="13">
        <v>-6480175.5199999996</v>
      </c>
      <c r="AH294" s="13">
        <v>0</v>
      </c>
      <c r="AI294" s="14">
        <f t="shared" si="9"/>
        <v>99.999988734874293</v>
      </c>
      <c r="AJ294" s="13">
        <v>0</v>
      </c>
      <c r="AK294" s="15">
        <v>0.99999988734874301</v>
      </c>
      <c r="AL294" s="13">
        <v>0</v>
      </c>
      <c r="AM294" s="1"/>
    </row>
    <row r="295" spans="1:39" ht="38.25" outlineLevel="7" x14ac:dyDescent="0.25">
      <c r="A295" s="11" t="s">
        <v>20</v>
      </c>
      <c r="B295" s="12" t="s">
        <v>43</v>
      </c>
      <c r="C295" s="12" t="s">
        <v>227</v>
      </c>
      <c r="D295" s="12" t="s">
        <v>231</v>
      </c>
      <c r="E295" s="12" t="s">
        <v>21</v>
      </c>
      <c r="F295" s="12" t="s">
        <v>7</v>
      </c>
      <c r="G295" s="12"/>
      <c r="H295" s="12"/>
      <c r="I295" s="12"/>
      <c r="J295" s="13">
        <v>0</v>
      </c>
      <c r="K295" s="13">
        <v>6480176.25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6480176.25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6480175.5199999996</v>
      </c>
      <c r="AD295" s="13">
        <v>0</v>
      </c>
      <c r="AE295" s="13">
        <v>0</v>
      </c>
      <c r="AF295" s="13">
        <v>0</v>
      </c>
      <c r="AG295" s="13">
        <v>-6480175.5199999996</v>
      </c>
      <c r="AH295" s="13">
        <v>0</v>
      </c>
      <c r="AI295" s="14">
        <f t="shared" si="9"/>
        <v>99.999988734874293</v>
      </c>
      <c r="AJ295" s="13">
        <v>0</v>
      </c>
      <c r="AK295" s="15">
        <v>0.99999988734874301</v>
      </c>
      <c r="AL295" s="13">
        <v>0</v>
      </c>
      <c r="AM295" s="1"/>
    </row>
    <row r="296" spans="1:39" ht="38.25" outlineLevel="3" x14ac:dyDescent="0.25">
      <c r="A296" s="11" t="s">
        <v>232</v>
      </c>
      <c r="B296" s="12" t="s">
        <v>43</v>
      </c>
      <c r="C296" s="12" t="s">
        <v>227</v>
      </c>
      <c r="D296" s="12" t="s">
        <v>233</v>
      </c>
      <c r="E296" s="12" t="s">
        <v>7</v>
      </c>
      <c r="F296" s="12" t="s">
        <v>7</v>
      </c>
      <c r="G296" s="12"/>
      <c r="H296" s="12"/>
      <c r="I296" s="12"/>
      <c r="J296" s="13">
        <v>0</v>
      </c>
      <c r="K296" s="13">
        <v>12414424.460000001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12414424.460000001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12414258.210000001</v>
      </c>
      <c r="AD296" s="13">
        <v>0</v>
      </c>
      <c r="AE296" s="13">
        <v>0</v>
      </c>
      <c r="AF296" s="13">
        <v>0</v>
      </c>
      <c r="AG296" s="13">
        <v>-12414258.210000001</v>
      </c>
      <c r="AH296" s="13">
        <v>0</v>
      </c>
      <c r="AI296" s="14">
        <f t="shared" si="9"/>
        <v>99.998660831998009</v>
      </c>
      <c r="AJ296" s="13">
        <v>0</v>
      </c>
      <c r="AK296" s="15">
        <v>0.9999866083199801</v>
      </c>
      <c r="AL296" s="13">
        <v>0</v>
      </c>
      <c r="AM296" s="1"/>
    </row>
    <row r="297" spans="1:39" ht="38.25" outlineLevel="4" x14ac:dyDescent="0.25">
      <c r="A297" s="11" t="s">
        <v>234</v>
      </c>
      <c r="B297" s="12" t="s">
        <v>43</v>
      </c>
      <c r="C297" s="12" t="s">
        <v>227</v>
      </c>
      <c r="D297" s="12" t="s">
        <v>235</v>
      </c>
      <c r="E297" s="12" t="s">
        <v>7</v>
      </c>
      <c r="F297" s="12" t="s">
        <v>7</v>
      </c>
      <c r="G297" s="12"/>
      <c r="H297" s="12"/>
      <c r="I297" s="12"/>
      <c r="J297" s="13">
        <v>0</v>
      </c>
      <c r="K297" s="13">
        <v>12414424.460000001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12414424.460000001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12414258.210000001</v>
      </c>
      <c r="AD297" s="13">
        <v>0</v>
      </c>
      <c r="AE297" s="13">
        <v>0</v>
      </c>
      <c r="AF297" s="13">
        <v>0</v>
      </c>
      <c r="AG297" s="13">
        <v>-12414258.210000001</v>
      </c>
      <c r="AH297" s="13">
        <v>0</v>
      </c>
      <c r="AI297" s="14">
        <f t="shared" si="9"/>
        <v>99.998660831998009</v>
      </c>
      <c r="AJ297" s="13">
        <v>0</v>
      </c>
      <c r="AK297" s="15">
        <v>0.9999866083199801</v>
      </c>
      <c r="AL297" s="13">
        <v>0</v>
      </c>
      <c r="AM297" s="1"/>
    </row>
    <row r="298" spans="1:39" ht="51" outlineLevel="5" x14ac:dyDescent="0.25">
      <c r="A298" s="11" t="s">
        <v>236</v>
      </c>
      <c r="B298" s="12" t="s">
        <v>43</v>
      </c>
      <c r="C298" s="12" t="s">
        <v>227</v>
      </c>
      <c r="D298" s="12" t="s">
        <v>237</v>
      </c>
      <c r="E298" s="12" t="s">
        <v>7</v>
      </c>
      <c r="F298" s="12" t="s">
        <v>7</v>
      </c>
      <c r="G298" s="12"/>
      <c r="H298" s="12"/>
      <c r="I298" s="12"/>
      <c r="J298" s="13">
        <v>0</v>
      </c>
      <c r="K298" s="13">
        <v>12414424.460000001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12414424.460000001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12414258.210000001</v>
      </c>
      <c r="AD298" s="13">
        <v>0</v>
      </c>
      <c r="AE298" s="13">
        <v>0</v>
      </c>
      <c r="AF298" s="13">
        <v>0</v>
      </c>
      <c r="AG298" s="13">
        <v>-12414258.210000001</v>
      </c>
      <c r="AH298" s="13">
        <v>0</v>
      </c>
      <c r="AI298" s="14">
        <f t="shared" si="9"/>
        <v>99.998660831998009</v>
      </c>
      <c r="AJ298" s="13">
        <v>0</v>
      </c>
      <c r="AK298" s="15">
        <v>0.9999866083199801</v>
      </c>
      <c r="AL298" s="13">
        <v>0</v>
      </c>
      <c r="AM298" s="1"/>
    </row>
    <row r="299" spans="1:39" ht="38.25" outlineLevel="6" x14ac:dyDescent="0.25">
      <c r="A299" s="11" t="s">
        <v>18</v>
      </c>
      <c r="B299" s="12" t="s">
        <v>43</v>
      </c>
      <c r="C299" s="12" t="s">
        <v>227</v>
      </c>
      <c r="D299" s="12" t="s">
        <v>237</v>
      </c>
      <c r="E299" s="12" t="s">
        <v>19</v>
      </c>
      <c r="F299" s="12" t="s">
        <v>7</v>
      </c>
      <c r="G299" s="12"/>
      <c r="H299" s="12"/>
      <c r="I299" s="12"/>
      <c r="J299" s="13">
        <v>0</v>
      </c>
      <c r="K299" s="13">
        <v>12414424.460000001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12414424.460000001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12414258.210000001</v>
      </c>
      <c r="AD299" s="13">
        <v>0</v>
      </c>
      <c r="AE299" s="13">
        <v>0</v>
      </c>
      <c r="AF299" s="13">
        <v>0</v>
      </c>
      <c r="AG299" s="13">
        <v>-12414258.210000001</v>
      </c>
      <c r="AH299" s="13">
        <v>0</v>
      </c>
      <c r="AI299" s="14">
        <f t="shared" si="9"/>
        <v>99.998660831998009</v>
      </c>
      <c r="AJ299" s="13">
        <v>0</v>
      </c>
      <c r="AK299" s="15">
        <v>0.9999866083199801</v>
      </c>
      <c r="AL299" s="13">
        <v>0</v>
      </c>
      <c r="AM299" s="1"/>
    </row>
    <row r="300" spans="1:39" ht="38.25" outlineLevel="7" x14ac:dyDescent="0.25">
      <c r="A300" s="11" t="s">
        <v>20</v>
      </c>
      <c r="B300" s="12" t="s">
        <v>43</v>
      </c>
      <c r="C300" s="12" t="s">
        <v>227</v>
      </c>
      <c r="D300" s="12" t="s">
        <v>237</v>
      </c>
      <c r="E300" s="12" t="s">
        <v>21</v>
      </c>
      <c r="F300" s="12" t="s">
        <v>7</v>
      </c>
      <c r="G300" s="12"/>
      <c r="H300" s="12"/>
      <c r="I300" s="12"/>
      <c r="J300" s="13">
        <v>0</v>
      </c>
      <c r="K300" s="13">
        <v>12414424.460000001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12414424.460000001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12414258.210000001</v>
      </c>
      <c r="AD300" s="13">
        <v>0</v>
      </c>
      <c r="AE300" s="13">
        <v>0</v>
      </c>
      <c r="AF300" s="13">
        <v>0</v>
      </c>
      <c r="AG300" s="13">
        <v>-12414258.210000001</v>
      </c>
      <c r="AH300" s="13">
        <v>0</v>
      </c>
      <c r="AI300" s="14">
        <f t="shared" si="9"/>
        <v>99.998660831998009</v>
      </c>
      <c r="AJ300" s="13">
        <v>0</v>
      </c>
      <c r="AK300" s="15">
        <v>0.9999866083199801</v>
      </c>
      <c r="AL300" s="13">
        <v>0</v>
      </c>
      <c r="AM300" s="1"/>
    </row>
    <row r="301" spans="1:39" outlineLevel="2" x14ac:dyDescent="0.25">
      <c r="A301" s="11" t="s">
        <v>238</v>
      </c>
      <c r="B301" s="12" t="s">
        <v>43</v>
      </c>
      <c r="C301" s="12" t="s">
        <v>239</v>
      </c>
      <c r="D301" s="12" t="s">
        <v>6</v>
      </c>
      <c r="E301" s="12" t="s">
        <v>7</v>
      </c>
      <c r="F301" s="12" t="s">
        <v>7</v>
      </c>
      <c r="G301" s="12"/>
      <c r="H301" s="12"/>
      <c r="I301" s="12"/>
      <c r="J301" s="13">
        <v>0</v>
      </c>
      <c r="K301" s="13">
        <v>200000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200000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200000</v>
      </c>
      <c r="AD301" s="13">
        <v>0</v>
      </c>
      <c r="AE301" s="13">
        <v>0</v>
      </c>
      <c r="AF301" s="13">
        <v>0</v>
      </c>
      <c r="AG301" s="13">
        <v>-200000</v>
      </c>
      <c r="AH301" s="13">
        <v>0</v>
      </c>
      <c r="AI301" s="14">
        <f t="shared" si="9"/>
        <v>100</v>
      </c>
      <c r="AJ301" s="13">
        <v>0</v>
      </c>
      <c r="AK301" s="15">
        <v>1</v>
      </c>
      <c r="AL301" s="13">
        <v>0</v>
      </c>
      <c r="AM301" s="1"/>
    </row>
    <row r="302" spans="1:39" ht="38.25" outlineLevel="3" x14ac:dyDescent="0.25">
      <c r="A302" s="11" t="s">
        <v>232</v>
      </c>
      <c r="B302" s="12" t="s">
        <v>43</v>
      </c>
      <c r="C302" s="12" t="s">
        <v>239</v>
      </c>
      <c r="D302" s="12" t="s">
        <v>233</v>
      </c>
      <c r="E302" s="12" t="s">
        <v>7</v>
      </c>
      <c r="F302" s="12" t="s">
        <v>7</v>
      </c>
      <c r="G302" s="12"/>
      <c r="H302" s="12"/>
      <c r="I302" s="12"/>
      <c r="J302" s="13">
        <v>0</v>
      </c>
      <c r="K302" s="13">
        <v>200000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200000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200000</v>
      </c>
      <c r="AD302" s="13">
        <v>0</v>
      </c>
      <c r="AE302" s="13">
        <v>0</v>
      </c>
      <c r="AF302" s="13">
        <v>0</v>
      </c>
      <c r="AG302" s="13">
        <v>-200000</v>
      </c>
      <c r="AH302" s="13">
        <v>0</v>
      </c>
      <c r="AI302" s="14">
        <f t="shared" si="9"/>
        <v>100</v>
      </c>
      <c r="AJ302" s="13">
        <v>0</v>
      </c>
      <c r="AK302" s="15">
        <v>1</v>
      </c>
      <c r="AL302" s="13">
        <v>0</v>
      </c>
      <c r="AM302" s="1"/>
    </row>
    <row r="303" spans="1:39" ht="38.25" outlineLevel="4" x14ac:dyDescent="0.25">
      <c r="A303" s="11" t="s">
        <v>234</v>
      </c>
      <c r="B303" s="12" t="s">
        <v>43</v>
      </c>
      <c r="C303" s="12" t="s">
        <v>239</v>
      </c>
      <c r="D303" s="12" t="s">
        <v>235</v>
      </c>
      <c r="E303" s="12" t="s">
        <v>7</v>
      </c>
      <c r="F303" s="12" t="s">
        <v>7</v>
      </c>
      <c r="G303" s="12"/>
      <c r="H303" s="12"/>
      <c r="I303" s="12"/>
      <c r="J303" s="13">
        <v>0</v>
      </c>
      <c r="K303" s="13">
        <v>200000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200000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200000</v>
      </c>
      <c r="AD303" s="13">
        <v>0</v>
      </c>
      <c r="AE303" s="13">
        <v>0</v>
      </c>
      <c r="AF303" s="13">
        <v>0</v>
      </c>
      <c r="AG303" s="13">
        <v>-200000</v>
      </c>
      <c r="AH303" s="13">
        <v>0</v>
      </c>
      <c r="AI303" s="14">
        <f t="shared" si="9"/>
        <v>100</v>
      </c>
      <c r="AJ303" s="13">
        <v>0</v>
      </c>
      <c r="AK303" s="15">
        <v>1</v>
      </c>
      <c r="AL303" s="13">
        <v>0</v>
      </c>
      <c r="AM303" s="1"/>
    </row>
    <row r="304" spans="1:39" ht="38.25" outlineLevel="5" x14ac:dyDescent="0.25">
      <c r="A304" s="11" t="s">
        <v>242</v>
      </c>
      <c r="B304" s="12" t="s">
        <v>43</v>
      </c>
      <c r="C304" s="12" t="s">
        <v>239</v>
      </c>
      <c r="D304" s="12" t="s">
        <v>243</v>
      </c>
      <c r="E304" s="12" t="s">
        <v>7</v>
      </c>
      <c r="F304" s="12" t="s">
        <v>7</v>
      </c>
      <c r="G304" s="12"/>
      <c r="H304" s="12"/>
      <c r="I304" s="12"/>
      <c r="J304" s="13">
        <v>0</v>
      </c>
      <c r="K304" s="13">
        <v>200000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200000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200000</v>
      </c>
      <c r="AD304" s="13">
        <v>0</v>
      </c>
      <c r="AE304" s="13">
        <v>0</v>
      </c>
      <c r="AF304" s="13">
        <v>0</v>
      </c>
      <c r="AG304" s="13">
        <v>-200000</v>
      </c>
      <c r="AH304" s="13">
        <v>0</v>
      </c>
      <c r="AI304" s="14">
        <f t="shared" si="9"/>
        <v>100</v>
      </c>
      <c r="AJ304" s="13">
        <v>0</v>
      </c>
      <c r="AK304" s="15">
        <v>1</v>
      </c>
      <c r="AL304" s="13">
        <v>0</v>
      </c>
      <c r="AM304" s="1"/>
    </row>
    <row r="305" spans="1:39" ht="38.25" outlineLevel="6" x14ac:dyDescent="0.25">
      <c r="A305" s="11" t="s">
        <v>18</v>
      </c>
      <c r="B305" s="12" t="s">
        <v>43</v>
      </c>
      <c r="C305" s="12" t="s">
        <v>239</v>
      </c>
      <c r="D305" s="12" t="s">
        <v>243</v>
      </c>
      <c r="E305" s="12" t="s">
        <v>19</v>
      </c>
      <c r="F305" s="12" t="s">
        <v>7</v>
      </c>
      <c r="G305" s="12"/>
      <c r="H305" s="12"/>
      <c r="I305" s="12"/>
      <c r="J305" s="13">
        <v>0</v>
      </c>
      <c r="K305" s="13">
        <v>200000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200000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200000</v>
      </c>
      <c r="AD305" s="13">
        <v>0</v>
      </c>
      <c r="AE305" s="13">
        <v>0</v>
      </c>
      <c r="AF305" s="13">
        <v>0</v>
      </c>
      <c r="AG305" s="13">
        <v>-200000</v>
      </c>
      <c r="AH305" s="13">
        <v>0</v>
      </c>
      <c r="AI305" s="14">
        <f t="shared" si="9"/>
        <v>100</v>
      </c>
      <c r="AJ305" s="13">
        <v>0</v>
      </c>
      <c r="AK305" s="15">
        <v>1</v>
      </c>
      <c r="AL305" s="13">
        <v>0</v>
      </c>
      <c r="AM305" s="1"/>
    </row>
    <row r="306" spans="1:39" ht="38.25" outlineLevel="7" x14ac:dyDescent="0.25">
      <c r="A306" s="11" t="s">
        <v>20</v>
      </c>
      <c r="B306" s="12" t="s">
        <v>43</v>
      </c>
      <c r="C306" s="12" t="s">
        <v>239</v>
      </c>
      <c r="D306" s="12" t="s">
        <v>243</v>
      </c>
      <c r="E306" s="12" t="s">
        <v>21</v>
      </c>
      <c r="F306" s="12" t="s">
        <v>7</v>
      </c>
      <c r="G306" s="12"/>
      <c r="H306" s="12"/>
      <c r="I306" s="12"/>
      <c r="J306" s="13">
        <v>0</v>
      </c>
      <c r="K306" s="13">
        <v>200000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200000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200000</v>
      </c>
      <c r="AD306" s="13">
        <v>0</v>
      </c>
      <c r="AE306" s="13">
        <v>0</v>
      </c>
      <c r="AF306" s="13">
        <v>0</v>
      </c>
      <c r="AG306" s="13">
        <v>-200000</v>
      </c>
      <c r="AH306" s="13">
        <v>0</v>
      </c>
      <c r="AI306" s="14">
        <f t="shared" si="9"/>
        <v>100</v>
      </c>
      <c r="AJ306" s="13">
        <v>0</v>
      </c>
      <c r="AK306" s="15">
        <v>1</v>
      </c>
      <c r="AL306" s="13">
        <v>0</v>
      </c>
      <c r="AM306" s="1"/>
    </row>
    <row r="307" spans="1:39" ht="25.5" outlineLevel="2" x14ac:dyDescent="0.25">
      <c r="A307" s="11" t="s">
        <v>36</v>
      </c>
      <c r="B307" s="12" t="s">
        <v>43</v>
      </c>
      <c r="C307" s="12" t="s">
        <v>37</v>
      </c>
      <c r="D307" s="12" t="s">
        <v>6</v>
      </c>
      <c r="E307" s="12" t="s">
        <v>7</v>
      </c>
      <c r="F307" s="12" t="s">
        <v>7</v>
      </c>
      <c r="G307" s="12"/>
      <c r="H307" s="12"/>
      <c r="I307" s="12"/>
      <c r="J307" s="13">
        <v>355000</v>
      </c>
      <c r="K307" s="13">
        <v>355000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355000</v>
      </c>
      <c r="T307" s="13">
        <v>355000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94700</v>
      </c>
      <c r="AD307" s="13">
        <v>0</v>
      </c>
      <c r="AE307" s="13">
        <v>0</v>
      </c>
      <c r="AF307" s="13">
        <v>0</v>
      </c>
      <c r="AG307" s="13">
        <v>-94700</v>
      </c>
      <c r="AH307" s="13">
        <f t="shared" si="8"/>
        <v>26.676056338028172</v>
      </c>
      <c r="AI307" s="14">
        <f t="shared" si="9"/>
        <v>26.676056338028172</v>
      </c>
      <c r="AJ307" s="13">
        <v>0</v>
      </c>
      <c r="AK307" s="15">
        <v>0.2667605633802817</v>
      </c>
      <c r="AL307" s="13">
        <v>0</v>
      </c>
      <c r="AM307" s="1"/>
    </row>
    <row r="308" spans="1:39" outlineLevel="3" x14ac:dyDescent="0.25">
      <c r="A308" s="11" t="s">
        <v>38</v>
      </c>
      <c r="B308" s="12" t="s">
        <v>43</v>
      </c>
      <c r="C308" s="12" t="s">
        <v>37</v>
      </c>
      <c r="D308" s="12" t="s">
        <v>39</v>
      </c>
      <c r="E308" s="12" t="s">
        <v>7</v>
      </c>
      <c r="F308" s="12" t="s">
        <v>7</v>
      </c>
      <c r="G308" s="12"/>
      <c r="H308" s="12"/>
      <c r="I308" s="12"/>
      <c r="J308" s="13">
        <v>355000</v>
      </c>
      <c r="K308" s="13">
        <v>355000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355000</v>
      </c>
      <c r="T308" s="13">
        <v>355000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94700</v>
      </c>
      <c r="AD308" s="13">
        <v>0</v>
      </c>
      <c r="AE308" s="13">
        <v>0</v>
      </c>
      <c r="AF308" s="13">
        <v>0</v>
      </c>
      <c r="AG308" s="13">
        <v>-94700</v>
      </c>
      <c r="AH308" s="13">
        <f t="shared" si="8"/>
        <v>26.676056338028172</v>
      </c>
      <c r="AI308" s="14">
        <f t="shared" si="9"/>
        <v>26.676056338028172</v>
      </c>
      <c r="AJ308" s="13">
        <v>0</v>
      </c>
      <c r="AK308" s="15">
        <v>0.2667605633802817</v>
      </c>
      <c r="AL308" s="13">
        <v>0</v>
      </c>
      <c r="AM308" s="1"/>
    </row>
    <row r="309" spans="1:39" ht="25.5" outlineLevel="4" x14ac:dyDescent="0.25">
      <c r="A309" s="11" t="s">
        <v>40</v>
      </c>
      <c r="B309" s="12" t="s">
        <v>43</v>
      </c>
      <c r="C309" s="12" t="s">
        <v>37</v>
      </c>
      <c r="D309" s="12" t="s">
        <v>41</v>
      </c>
      <c r="E309" s="12" t="s">
        <v>7</v>
      </c>
      <c r="F309" s="12" t="s">
        <v>7</v>
      </c>
      <c r="G309" s="12"/>
      <c r="H309" s="12"/>
      <c r="I309" s="12"/>
      <c r="J309" s="13">
        <v>355000</v>
      </c>
      <c r="K309" s="13">
        <v>355000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355000</v>
      </c>
      <c r="T309" s="13">
        <v>355000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94700</v>
      </c>
      <c r="AD309" s="13">
        <v>0</v>
      </c>
      <c r="AE309" s="13">
        <v>0</v>
      </c>
      <c r="AF309" s="13">
        <v>0</v>
      </c>
      <c r="AG309" s="13">
        <v>-94700</v>
      </c>
      <c r="AH309" s="13">
        <f t="shared" si="8"/>
        <v>26.676056338028172</v>
      </c>
      <c r="AI309" s="14">
        <f t="shared" si="9"/>
        <v>26.676056338028172</v>
      </c>
      <c r="AJ309" s="13">
        <v>0</v>
      </c>
      <c r="AK309" s="15">
        <v>0.2667605633802817</v>
      </c>
      <c r="AL309" s="13">
        <v>0</v>
      </c>
      <c r="AM309" s="1"/>
    </row>
    <row r="310" spans="1:39" ht="38.25" outlineLevel="6" x14ac:dyDescent="0.25">
      <c r="A310" s="11" t="s">
        <v>18</v>
      </c>
      <c r="B310" s="12" t="s">
        <v>43</v>
      </c>
      <c r="C310" s="12" t="s">
        <v>37</v>
      </c>
      <c r="D310" s="12" t="s">
        <v>41</v>
      </c>
      <c r="E310" s="12" t="s">
        <v>19</v>
      </c>
      <c r="F310" s="12" t="s">
        <v>7</v>
      </c>
      <c r="G310" s="12"/>
      <c r="H310" s="12"/>
      <c r="I310" s="12"/>
      <c r="J310" s="13">
        <v>355000</v>
      </c>
      <c r="K310" s="13">
        <v>355000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355000</v>
      </c>
      <c r="T310" s="13">
        <v>355000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94700</v>
      </c>
      <c r="AD310" s="13">
        <v>0</v>
      </c>
      <c r="AE310" s="13">
        <v>0</v>
      </c>
      <c r="AF310" s="13">
        <v>0</v>
      </c>
      <c r="AG310" s="13">
        <v>-94700</v>
      </c>
      <c r="AH310" s="13">
        <f t="shared" si="8"/>
        <v>26.676056338028172</v>
      </c>
      <c r="AI310" s="14">
        <f t="shared" si="9"/>
        <v>26.676056338028172</v>
      </c>
      <c r="AJ310" s="13">
        <v>0</v>
      </c>
      <c r="AK310" s="15">
        <v>0.2667605633802817</v>
      </c>
      <c r="AL310" s="13">
        <v>0</v>
      </c>
      <c r="AM310" s="1"/>
    </row>
    <row r="311" spans="1:39" ht="38.25" outlineLevel="7" x14ac:dyDescent="0.25">
      <c r="A311" s="11" t="s">
        <v>20</v>
      </c>
      <c r="B311" s="12" t="s">
        <v>43</v>
      </c>
      <c r="C311" s="12" t="s">
        <v>37</v>
      </c>
      <c r="D311" s="12" t="s">
        <v>41</v>
      </c>
      <c r="E311" s="12" t="s">
        <v>21</v>
      </c>
      <c r="F311" s="12" t="s">
        <v>7</v>
      </c>
      <c r="G311" s="12"/>
      <c r="H311" s="12"/>
      <c r="I311" s="12"/>
      <c r="J311" s="13">
        <v>355000</v>
      </c>
      <c r="K311" s="13">
        <v>355000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355000</v>
      </c>
      <c r="T311" s="13">
        <v>355000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94700</v>
      </c>
      <c r="AD311" s="13">
        <v>0</v>
      </c>
      <c r="AE311" s="13">
        <v>0</v>
      </c>
      <c r="AF311" s="13">
        <v>0</v>
      </c>
      <c r="AG311" s="13">
        <v>-94700</v>
      </c>
      <c r="AH311" s="13">
        <f t="shared" si="8"/>
        <v>26.676056338028172</v>
      </c>
      <c r="AI311" s="14">
        <f t="shared" si="9"/>
        <v>26.676056338028172</v>
      </c>
      <c r="AJ311" s="13">
        <v>0</v>
      </c>
      <c r="AK311" s="15">
        <v>0.2667605633802817</v>
      </c>
      <c r="AL311" s="13">
        <v>0</v>
      </c>
      <c r="AM311" s="1"/>
    </row>
    <row r="312" spans="1:39" outlineLevel="1" x14ac:dyDescent="0.25">
      <c r="A312" s="11" t="s">
        <v>244</v>
      </c>
      <c r="B312" s="12" t="s">
        <v>43</v>
      </c>
      <c r="C312" s="12" t="s">
        <v>245</v>
      </c>
      <c r="D312" s="12" t="s">
        <v>6</v>
      </c>
      <c r="E312" s="12" t="s">
        <v>7</v>
      </c>
      <c r="F312" s="12" t="s">
        <v>7</v>
      </c>
      <c r="G312" s="12"/>
      <c r="H312" s="12"/>
      <c r="I312" s="12"/>
      <c r="J312" s="13">
        <v>1000000</v>
      </c>
      <c r="K312" s="13">
        <v>5162960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1000000</v>
      </c>
      <c r="T312" s="13">
        <v>5162960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1710090.36</v>
      </c>
      <c r="AD312" s="13">
        <v>0</v>
      </c>
      <c r="AE312" s="13">
        <v>0</v>
      </c>
      <c r="AF312" s="13">
        <v>0</v>
      </c>
      <c r="AG312" s="13">
        <v>-1710090.36</v>
      </c>
      <c r="AH312" s="13">
        <f t="shared" si="8"/>
        <v>171.00903600000001</v>
      </c>
      <c r="AI312" s="14">
        <f t="shared" si="9"/>
        <v>33.122285665587185</v>
      </c>
      <c r="AJ312" s="13">
        <v>0</v>
      </c>
      <c r="AK312" s="15">
        <v>0.33122285665587181</v>
      </c>
      <c r="AL312" s="13">
        <v>0</v>
      </c>
      <c r="AM312" s="1"/>
    </row>
    <row r="313" spans="1:39" outlineLevel="2" x14ac:dyDescent="0.25">
      <c r="A313" s="11" t="s">
        <v>246</v>
      </c>
      <c r="B313" s="12" t="s">
        <v>43</v>
      </c>
      <c r="C313" s="12" t="s">
        <v>247</v>
      </c>
      <c r="D313" s="12" t="s">
        <v>6</v>
      </c>
      <c r="E313" s="12" t="s">
        <v>7</v>
      </c>
      <c r="F313" s="12" t="s">
        <v>7</v>
      </c>
      <c r="G313" s="12"/>
      <c r="H313" s="12"/>
      <c r="I313" s="12"/>
      <c r="J313" s="13">
        <v>1000000</v>
      </c>
      <c r="K313" s="13">
        <v>5162960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1000000</v>
      </c>
      <c r="T313" s="13">
        <v>5162960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1710090.36</v>
      </c>
      <c r="AD313" s="13">
        <v>0</v>
      </c>
      <c r="AE313" s="13">
        <v>0</v>
      </c>
      <c r="AF313" s="13">
        <v>0</v>
      </c>
      <c r="AG313" s="13">
        <v>-1710090.36</v>
      </c>
      <c r="AH313" s="13">
        <f t="shared" si="8"/>
        <v>171.00903600000001</v>
      </c>
      <c r="AI313" s="14">
        <f t="shared" si="9"/>
        <v>33.122285665587185</v>
      </c>
      <c r="AJ313" s="13">
        <v>0</v>
      </c>
      <c r="AK313" s="15">
        <v>0.33122285665587181</v>
      </c>
      <c r="AL313" s="13">
        <v>0</v>
      </c>
      <c r="AM313" s="1"/>
    </row>
    <row r="314" spans="1:39" ht="38.25" outlineLevel="3" x14ac:dyDescent="0.25">
      <c r="A314" s="11" t="s">
        <v>248</v>
      </c>
      <c r="B314" s="12" t="s">
        <v>43</v>
      </c>
      <c r="C314" s="12" t="s">
        <v>247</v>
      </c>
      <c r="D314" s="12" t="s">
        <v>249</v>
      </c>
      <c r="E314" s="12" t="s">
        <v>7</v>
      </c>
      <c r="F314" s="12" t="s">
        <v>7</v>
      </c>
      <c r="G314" s="12"/>
      <c r="H314" s="12"/>
      <c r="I314" s="12"/>
      <c r="J314" s="13">
        <v>1000000</v>
      </c>
      <c r="K314" s="13">
        <v>2900460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1000000</v>
      </c>
      <c r="T314" s="13">
        <v>2900460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1710090.36</v>
      </c>
      <c r="AD314" s="13">
        <v>0</v>
      </c>
      <c r="AE314" s="13">
        <v>0</v>
      </c>
      <c r="AF314" s="13">
        <v>0</v>
      </c>
      <c r="AG314" s="13">
        <v>-1710090.36</v>
      </c>
      <c r="AH314" s="13">
        <f t="shared" si="8"/>
        <v>171.00903600000001</v>
      </c>
      <c r="AI314" s="14">
        <f t="shared" si="9"/>
        <v>58.95928094164374</v>
      </c>
      <c r="AJ314" s="13">
        <v>0</v>
      </c>
      <c r="AK314" s="15">
        <v>0.58959280941643744</v>
      </c>
      <c r="AL314" s="13">
        <v>0</v>
      </c>
      <c r="AM314" s="1"/>
    </row>
    <row r="315" spans="1:39" ht="25.5" outlineLevel="5" x14ac:dyDescent="0.25">
      <c r="A315" s="11" t="s">
        <v>250</v>
      </c>
      <c r="B315" s="12" t="s">
        <v>43</v>
      </c>
      <c r="C315" s="12" t="s">
        <v>247</v>
      </c>
      <c r="D315" s="12" t="s">
        <v>251</v>
      </c>
      <c r="E315" s="12" t="s">
        <v>7</v>
      </c>
      <c r="F315" s="12" t="s">
        <v>7</v>
      </c>
      <c r="G315" s="12"/>
      <c r="H315" s="12"/>
      <c r="I315" s="12"/>
      <c r="J315" s="13">
        <v>1000000</v>
      </c>
      <c r="K315" s="13">
        <v>2900460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1000000</v>
      </c>
      <c r="T315" s="13">
        <v>2900460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1710090.36</v>
      </c>
      <c r="AD315" s="13">
        <v>0</v>
      </c>
      <c r="AE315" s="13">
        <v>0</v>
      </c>
      <c r="AF315" s="13">
        <v>0</v>
      </c>
      <c r="AG315" s="13">
        <v>-1710090.36</v>
      </c>
      <c r="AH315" s="13">
        <f t="shared" si="8"/>
        <v>171.00903600000001</v>
      </c>
      <c r="AI315" s="14">
        <f t="shared" si="9"/>
        <v>58.95928094164374</v>
      </c>
      <c r="AJ315" s="13">
        <v>0</v>
      </c>
      <c r="AK315" s="15">
        <v>0.58959280941643744</v>
      </c>
      <c r="AL315" s="13">
        <v>0</v>
      </c>
      <c r="AM315" s="1"/>
    </row>
    <row r="316" spans="1:39" ht="38.25" outlineLevel="6" x14ac:dyDescent="0.25">
      <c r="A316" s="11" t="s">
        <v>18</v>
      </c>
      <c r="B316" s="12" t="s">
        <v>43</v>
      </c>
      <c r="C316" s="12" t="s">
        <v>247</v>
      </c>
      <c r="D316" s="12" t="s">
        <v>251</v>
      </c>
      <c r="E316" s="12" t="s">
        <v>19</v>
      </c>
      <c r="F316" s="12" t="s">
        <v>7</v>
      </c>
      <c r="G316" s="12"/>
      <c r="H316" s="12"/>
      <c r="I316" s="12"/>
      <c r="J316" s="13">
        <v>1000000</v>
      </c>
      <c r="K316" s="13">
        <v>2900460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1000000</v>
      </c>
      <c r="T316" s="13">
        <v>2900460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1710090.36</v>
      </c>
      <c r="AD316" s="13">
        <v>0</v>
      </c>
      <c r="AE316" s="13">
        <v>0</v>
      </c>
      <c r="AF316" s="13">
        <v>0</v>
      </c>
      <c r="AG316" s="13">
        <v>-1710090.36</v>
      </c>
      <c r="AH316" s="13">
        <f t="shared" si="8"/>
        <v>171.00903600000001</v>
      </c>
      <c r="AI316" s="14">
        <f t="shared" si="9"/>
        <v>58.95928094164374</v>
      </c>
      <c r="AJ316" s="13">
        <v>0</v>
      </c>
      <c r="AK316" s="15">
        <v>0.58959280941643744</v>
      </c>
      <c r="AL316" s="13">
        <v>0</v>
      </c>
      <c r="AM316" s="1"/>
    </row>
    <row r="317" spans="1:39" ht="38.25" outlineLevel="7" x14ac:dyDescent="0.25">
      <c r="A317" s="11" t="s">
        <v>20</v>
      </c>
      <c r="B317" s="12" t="s">
        <v>43</v>
      </c>
      <c r="C317" s="12" t="s">
        <v>247</v>
      </c>
      <c r="D317" s="12" t="s">
        <v>251</v>
      </c>
      <c r="E317" s="12" t="s">
        <v>21</v>
      </c>
      <c r="F317" s="12" t="s">
        <v>7</v>
      </c>
      <c r="G317" s="12"/>
      <c r="H317" s="12"/>
      <c r="I317" s="12"/>
      <c r="J317" s="13">
        <v>1000000</v>
      </c>
      <c r="K317" s="13">
        <v>2900460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1000000</v>
      </c>
      <c r="T317" s="13">
        <v>2900460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1710090.36</v>
      </c>
      <c r="AD317" s="13">
        <v>0</v>
      </c>
      <c r="AE317" s="13">
        <v>0</v>
      </c>
      <c r="AF317" s="13">
        <v>0</v>
      </c>
      <c r="AG317" s="13">
        <v>-1710090.36</v>
      </c>
      <c r="AH317" s="13">
        <f t="shared" si="8"/>
        <v>171.00903600000001</v>
      </c>
      <c r="AI317" s="14">
        <f t="shared" si="9"/>
        <v>58.95928094164374</v>
      </c>
      <c r="AJ317" s="13">
        <v>0</v>
      </c>
      <c r="AK317" s="15">
        <v>0.58959280941643744</v>
      </c>
      <c r="AL317" s="13">
        <v>0</v>
      </c>
      <c r="AM317" s="1"/>
    </row>
    <row r="318" spans="1:39" ht="51" outlineLevel="3" x14ac:dyDescent="0.25">
      <c r="A318" s="11" t="s">
        <v>196</v>
      </c>
      <c r="B318" s="12" t="s">
        <v>43</v>
      </c>
      <c r="C318" s="12" t="s">
        <v>247</v>
      </c>
      <c r="D318" s="12" t="s">
        <v>197</v>
      </c>
      <c r="E318" s="12" t="s">
        <v>7</v>
      </c>
      <c r="F318" s="12" t="s">
        <v>7</v>
      </c>
      <c r="G318" s="12"/>
      <c r="H318" s="12"/>
      <c r="I318" s="12"/>
      <c r="J318" s="13">
        <v>0</v>
      </c>
      <c r="K318" s="13">
        <v>2262500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2262500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4">
        <f t="shared" si="9"/>
        <v>0</v>
      </c>
      <c r="AJ318" s="13">
        <v>0</v>
      </c>
      <c r="AK318" s="15">
        <v>0</v>
      </c>
      <c r="AL318" s="13">
        <v>0</v>
      </c>
      <c r="AM318" s="1"/>
    </row>
    <row r="319" spans="1:39" ht="51" outlineLevel="5" x14ac:dyDescent="0.25">
      <c r="A319" s="11" t="s">
        <v>198</v>
      </c>
      <c r="B319" s="12" t="s">
        <v>43</v>
      </c>
      <c r="C319" s="12" t="s">
        <v>247</v>
      </c>
      <c r="D319" s="12" t="s">
        <v>199</v>
      </c>
      <c r="E319" s="12" t="s">
        <v>7</v>
      </c>
      <c r="F319" s="12" t="s">
        <v>7</v>
      </c>
      <c r="G319" s="12"/>
      <c r="H319" s="12"/>
      <c r="I319" s="12"/>
      <c r="J319" s="13">
        <v>0</v>
      </c>
      <c r="K319" s="13">
        <v>2262500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2262500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4">
        <f t="shared" si="9"/>
        <v>0</v>
      </c>
      <c r="AJ319" s="13">
        <v>0</v>
      </c>
      <c r="AK319" s="15">
        <v>0</v>
      </c>
      <c r="AL319" s="13">
        <v>0</v>
      </c>
      <c r="AM319" s="1"/>
    </row>
    <row r="320" spans="1:39" ht="38.25" outlineLevel="6" x14ac:dyDescent="0.25">
      <c r="A320" s="11" t="s">
        <v>18</v>
      </c>
      <c r="B320" s="12" t="s">
        <v>43</v>
      </c>
      <c r="C320" s="12" t="s">
        <v>247</v>
      </c>
      <c r="D320" s="12" t="s">
        <v>199</v>
      </c>
      <c r="E320" s="12" t="s">
        <v>19</v>
      </c>
      <c r="F320" s="12" t="s">
        <v>7</v>
      </c>
      <c r="G320" s="12"/>
      <c r="H320" s="12"/>
      <c r="I320" s="12"/>
      <c r="J320" s="13">
        <v>0</v>
      </c>
      <c r="K320" s="13">
        <v>2262500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2262500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4">
        <f t="shared" si="9"/>
        <v>0</v>
      </c>
      <c r="AJ320" s="13">
        <v>0</v>
      </c>
      <c r="AK320" s="15">
        <v>0</v>
      </c>
      <c r="AL320" s="13">
        <v>0</v>
      </c>
      <c r="AM320" s="1"/>
    </row>
    <row r="321" spans="1:39" ht="38.25" outlineLevel="7" x14ac:dyDescent="0.25">
      <c r="A321" s="11" t="s">
        <v>20</v>
      </c>
      <c r="B321" s="12" t="s">
        <v>43</v>
      </c>
      <c r="C321" s="12" t="s">
        <v>247</v>
      </c>
      <c r="D321" s="12" t="s">
        <v>199</v>
      </c>
      <c r="E321" s="12" t="s">
        <v>21</v>
      </c>
      <c r="F321" s="12" t="s">
        <v>7</v>
      </c>
      <c r="G321" s="12"/>
      <c r="H321" s="12"/>
      <c r="I321" s="12"/>
      <c r="J321" s="13">
        <v>0</v>
      </c>
      <c r="K321" s="13">
        <v>2262500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2262500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4">
        <f t="shared" si="9"/>
        <v>0</v>
      </c>
      <c r="AJ321" s="13">
        <v>0</v>
      </c>
      <c r="AK321" s="15">
        <v>0</v>
      </c>
      <c r="AL321" s="13">
        <v>0</v>
      </c>
      <c r="AM321" s="1"/>
    </row>
    <row r="322" spans="1:39" outlineLevel="1" x14ac:dyDescent="0.25">
      <c r="A322" s="11" t="s">
        <v>252</v>
      </c>
      <c r="B322" s="12" t="s">
        <v>43</v>
      </c>
      <c r="C322" s="12" t="s">
        <v>253</v>
      </c>
      <c r="D322" s="12" t="s">
        <v>6</v>
      </c>
      <c r="E322" s="12" t="s">
        <v>7</v>
      </c>
      <c r="F322" s="12" t="s">
        <v>7</v>
      </c>
      <c r="G322" s="12"/>
      <c r="H322" s="12"/>
      <c r="I322" s="12"/>
      <c r="J322" s="13">
        <v>12761000</v>
      </c>
      <c r="K322" s="13">
        <v>23944800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12761000</v>
      </c>
      <c r="T322" s="13">
        <v>23944800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12341959.460000001</v>
      </c>
      <c r="AD322" s="13">
        <v>0</v>
      </c>
      <c r="AE322" s="13">
        <v>0</v>
      </c>
      <c r="AF322" s="13">
        <v>0</v>
      </c>
      <c r="AG322" s="13">
        <v>-12341959.460000001</v>
      </c>
      <c r="AH322" s="13">
        <f t="shared" si="8"/>
        <v>96.716240576757315</v>
      </c>
      <c r="AI322" s="14">
        <f t="shared" si="9"/>
        <v>51.54338085930975</v>
      </c>
      <c r="AJ322" s="13">
        <v>0</v>
      </c>
      <c r="AK322" s="15">
        <v>0.51543380859309751</v>
      </c>
      <c r="AL322" s="13">
        <v>0</v>
      </c>
      <c r="AM322" s="1"/>
    </row>
    <row r="323" spans="1:39" outlineLevel="2" x14ac:dyDescent="0.25">
      <c r="A323" s="11" t="s">
        <v>254</v>
      </c>
      <c r="B323" s="12" t="s">
        <v>43</v>
      </c>
      <c r="C323" s="12" t="s">
        <v>255</v>
      </c>
      <c r="D323" s="12" t="s">
        <v>6</v>
      </c>
      <c r="E323" s="12" t="s">
        <v>7</v>
      </c>
      <c r="F323" s="12" t="s">
        <v>7</v>
      </c>
      <c r="G323" s="12"/>
      <c r="H323" s="12"/>
      <c r="I323" s="12"/>
      <c r="J323" s="13">
        <v>8000000</v>
      </c>
      <c r="K323" s="13">
        <v>11500000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8000000</v>
      </c>
      <c r="T323" s="13">
        <v>11500000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9173859.6199999992</v>
      </c>
      <c r="AD323" s="13">
        <v>0</v>
      </c>
      <c r="AE323" s="13">
        <v>0</v>
      </c>
      <c r="AF323" s="13">
        <v>0</v>
      </c>
      <c r="AG323" s="13">
        <v>-9173859.6199999992</v>
      </c>
      <c r="AH323" s="13">
        <f t="shared" ref="AH323:AH386" si="10">AC323/J323*100</f>
        <v>114.67324524999999</v>
      </c>
      <c r="AI323" s="14">
        <f t="shared" ref="AI323:AI386" si="11">AC323/K323*100</f>
        <v>79.77269234782608</v>
      </c>
      <c r="AJ323" s="13">
        <v>0</v>
      </c>
      <c r="AK323" s="15">
        <v>0.79772692347826091</v>
      </c>
      <c r="AL323" s="13">
        <v>0</v>
      </c>
      <c r="AM323" s="1"/>
    </row>
    <row r="324" spans="1:39" ht="51" outlineLevel="3" x14ac:dyDescent="0.25">
      <c r="A324" s="11" t="s">
        <v>12</v>
      </c>
      <c r="B324" s="12" t="s">
        <v>43</v>
      </c>
      <c r="C324" s="12" t="s">
        <v>255</v>
      </c>
      <c r="D324" s="12" t="s">
        <v>13</v>
      </c>
      <c r="E324" s="12" t="s">
        <v>7</v>
      </c>
      <c r="F324" s="12" t="s">
        <v>7</v>
      </c>
      <c r="G324" s="12"/>
      <c r="H324" s="12"/>
      <c r="I324" s="12"/>
      <c r="J324" s="13">
        <v>8000000</v>
      </c>
      <c r="K324" s="13">
        <v>11500000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8000000</v>
      </c>
      <c r="T324" s="13">
        <v>11500000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9173859.6199999992</v>
      </c>
      <c r="AD324" s="13">
        <v>0</v>
      </c>
      <c r="AE324" s="13">
        <v>0</v>
      </c>
      <c r="AF324" s="13">
        <v>0</v>
      </c>
      <c r="AG324" s="13">
        <v>-9173859.6199999992</v>
      </c>
      <c r="AH324" s="13">
        <f t="shared" si="10"/>
        <v>114.67324524999999</v>
      </c>
      <c r="AI324" s="14">
        <f t="shared" si="11"/>
        <v>79.77269234782608</v>
      </c>
      <c r="AJ324" s="13">
        <v>0</v>
      </c>
      <c r="AK324" s="15">
        <v>0.79772692347826091</v>
      </c>
      <c r="AL324" s="13">
        <v>0</v>
      </c>
      <c r="AM324" s="1"/>
    </row>
    <row r="325" spans="1:39" ht="38.25" outlineLevel="4" x14ac:dyDescent="0.25">
      <c r="A325" s="11" t="s">
        <v>50</v>
      </c>
      <c r="B325" s="12" t="s">
        <v>43</v>
      </c>
      <c r="C325" s="12" t="s">
        <v>255</v>
      </c>
      <c r="D325" s="12" t="s">
        <v>51</v>
      </c>
      <c r="E325" s="12" t="s">
        <v>7</v>
      </c>
      <c r="F325" s="12" t="s">
        <v>7</v>
      </c>
      <c r="G325" s="12"/>
      <c r="H325" s="12"/>
      <c r="I325" s="12"/>
      <c r="J325" s="13">
        <v>8000000</v>
      </c>
      <c r="K325" s="13">
        <v>11500000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8000000</v>
      </c>
      <c r="T325" s="13">
        <v>11500000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9173859.6199999992</v>
      </c>
      <c r="AD325" s="13">
        <v>0</v>
      </c>
      <c r="AE325" s="13">
        <v>0</v>
      </c>
      <c r="AF325" s="13">
        <v>0</v>
      </c>
      <c r="AG325" s="13">
        <v>-9173859.6199999992</v>
      </c>
      <c r="AH325" s="13">
        <f t="shared" si="10"/>
        <v>114.67324524999999</v>
      </c>
      <c r="AI325" s="14">
        <f t="shared" si="11"/>
        <v>79.77269234782608</v>
      </c>
      <c r="AJ325" s="13">
        <v>0</v>
      </c>
      <c r="AK325" s="15">
        <v>0.79772692347826091</v>
      </c>
      <c r="AL325" s="13">
        <v>0</v>
      </c>
      <c r="AM325" s="1"/>
    </row>
    <row r="326" spans="1:39" ht="25.5" outlineLevel="5" x14ac:dyDescent="0.25">
      <c r="A326" s="11" t="s">
        <v>52</v>
      </c>
      <c r="B326" s="12" t="s">
        <v>43</v>
      </c>
      <c r="C326" s="12" t="s">
        <v>255</v>
      </c>
      <c r="D326" s="12" t="s">
        <v>53</v>
      </c>
      <c r="E326" s="12" t="s">
        <v>7</v>
      </c>
      <c r="F326" s="12" t="s">
        <v>7</v>
      </c>
      <c r="G326" s="12"/>
      <c r="H326" s="12"/>
      <c r="I326" s="12"/>
      <c r="J326" s="13">
        <v>8000000</v>
      </c>
      <c r="K326" s="13">
        <v>11500000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8000000</v>
      </c>
      <c r="T326" s="13">
        <v>11500000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9173859.6199999992</v>
      </c>
      <c r="AD326" s="13">
        <v>0</v>
      </c>
      <c r="AE326" s="13">
        <v>0</v>
      </c>
      <c r="AF326" s="13">
        <v>0</v>
      </c>
      <c r="AG326" s="13">
        <v>-9173859.6199999992</v>
      </c>
      <c r="AH326" s="13">
        <f t="shared" si="10"/>
        <v>114.67324524999999</v>
      </c>
      <c r="AI326" s="14">
        <f t="shared" si="11"/>
        <v>79.77269234782608</v>
      </c>
      <c r="AJ326" s="13">
        <v>0</v>
      </c>
      <c r="AK326" s="15">
        <v>0.79772692347826091</v>
      </c>
      <c r="AL326" s="13">
        <v>0</v>
      </c>
      <c r="AM326" s="1"/>
    </row>
    <row r="327" spans="1:39" ht="25.5" outlineLevel="6" x14ac:dyDescent="0.25">
      <c r="A327" s="11" t="s">
        <v>80</v>
      </c>
      <c r="B327" s="12" t="s">
        <v>43</v>
      </c>
      <c r="C327" s="12" t="s">
        <v>255</v>
      </c>
      <c r="D327" s="12" t="s">
        <v>53</v>
      </c>
      <c r="E327" s="12" t="s">
        <v>81</v>
      </c>
      <c r="F327" s="12" t="s">
        <v>7</v>
      </c>
      <c r="G327" s="12"/>
      <c r="H327" s="12"/>
      <c r="I327" s="12"/>
      <c r="J327" s="13">
        <v>8000000</v>
      </c>
      <c r="K327" s="13">
        <v>11500000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8000000</v>
      </c>
      <c r="T327" s="13">
        <v>11500000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9173859.6199999992</v>
      </c>
      <c r="AD327" s="13">
        <v>0</v>
      </c>
      <c r="AE327" s="13">
        <v>0</v>
      </c>
      <c r="AF327" s="13">
        <v>0</v>
      </c>
      <c r="AG327" s="13">
        <v>-9173859.6199999992</v>
      </c>
      <c r="AH327" s="13">
        <f t="shared" si="10"/>
        <v>114.67324524999999</v>
      </c>
      <c r="AI327" s="14">
        <f t="shared" si="11"/>
        <v>79.77269234782608</v>
      </c>
      <c r="AJ327" s="13">
        <v>0</v>
      </c>
      <c r="AK327" s="15">
        <v>0.79772692347826091</v>
      </c>
      <c r="AL327" s="13">
        <v>0</v>
      </c>
      <c r="AM327" s="1"/>
    </row>
    <row r="328" spans="1:39" ht="25.5" outlineLevel="7" x14ac:dyDescent="0.25">
      <c r="A328" s="11" t="s">
        <v>256</v>
      </c>
      <c r="B328" s="12" t="s">
        <v>43</v>
      </c>
      <c r="C328" s="12" t="s">
        <v>255</v>
      </c>
      <c r="D328" s="12" t="s">
        <v>53</v>
      </c>
      <c r="E328" s="12" t="s">
        <v>257</v>
      </c>
      <c r="F328" s="12" t="s">
        <v>7</v>
      </c>
      <c r="G328" s="12"/>
      <c r="H328" s="12"/>
      <c r="I328" s="12"/>
      <c r="J328" s="13">
        <v>8000000</v>
      </c>
      <c r="K328" s="13">
        <v>11500000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8000000</v>
      </c>
      <c r="T328" s="13">
        <v>11500000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9173859.6199999992</v>
      </c>
      <c r="AD328" s="13">
        <v>0</v>
      </c>
      <c r="AE328" s="13">
        <v>0</v>
      </c>
      <c r="AF328" s="13">
        <v>0</v>
      </c>
      <c r="AG328" s="13">
        <v>-9173859.6199999992</v>
      </c>
      <c r="AH328" s="13">
        <f t="shared" si="10"/>
        <v>114.67324524999999</v>
      </c>
      <c r="AI328" s="14">
        <f t="shared" si="11"/>
        <v>79.77269234782608</v>
      </c>
      <c r="AJ328" s="13">
        <v>0</v>
      </c>
      <c r="AK328" s="15">
        <v>0.79772692347826091</v>
      </c>
      <c r="AL328" s="13">
        <v>0</v>
      </c>
      <c r="AM328" s="1"/>
    </row>
    <row r="329" spans="1:39" outlineLevel="2" x14ac:dyDescent="0.25">
      <c r="A329" s="11" t="s">
        <v>258</v>
      </c>
      <c r="B329" s="12" t="s">
        <v>43</v>
      </c>
      <c r="C329" s="12" t="s">
        <v>259</v>
      </c>
      <c r="D329" s="12" t="s">
        <v>6</v>
      </c>
      <c r="E329" s="12" t="s">
        <v>7</v>
      </c>
      <c r="F329" s="12" t="s">
        <v>7</v>
      </c>
      <c r="G329" s="12"/>
      <c r="H329" s="12"/>
      <c r="I329" s="12"/>
      <c r="J329" s="13">
        <v>4761000</v>
      </c>
      <c r="K329" s="13">
        <v>12444800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4761000</v>
      </c>
      <c r="T329" s="13">
        <v>12444800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3168099.84</v>
      </c>
      <c r="AD329" s="13">
        <v>0</v>
      </c>
      <c r="AE329" s="13">
        <v>0</v>
      </c>
      <c r="AF329" s="13">
        <v>0</v>
      </c>
      <c r="AG329" s="13">
        <v>-3168099.84</v>
      </c>
      <c r="AH329" s="13">
        <f t="shared" si="10"/>
        <v>66.542739760554497</v>
      </c>
      <c r="AI329" s="14">
        <f t="shared" si="11"/>
        <v>25.457217793777321</v>
      </c>
      <c r="AJ329" s="13">
        <v>0</v>
      </c>
      <c r="AK329" s="15">
        <v>0.2545721779377732</v>
      </c>
      <c r="AL329" s="13">
        <v>0</v>
      </c>
      <c r="AM329" s="1"/>
    </row>
    <row r="330" spans="1:39" ht="51" outlineLevel="3" x14ac:dyDescent="0.25">
      <c r="A330" s="11" t="s">
        <v>138</v>
      </c>
      <c r="B330" s="12" t="s">
        <v>43</v>
      </c>
      <c r="C330" s="12" t="s">
        <v>259</v>
      </c>
      <c r="D330" s="12" t="s">
        <v>139</v>
      </c>
      <c r="E330" s="12" t="s">
        <v>7</v>
      </c>
      <c r="F330" s="12" t="s">
        <v>7</v>
      </c>
      <c r="G330" s="12"/>
      <c r="H330" s="12"/>
      <c r="I330" s="12"/>
      <c r="J330" s="13">
        <v>300000</v>
      </c>
      <c r="K330" s="13">
        <v>3000000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300000</v>
      </c>
      <c r="T330" s="13">
        <v>3000000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f t="shared" si="10"/>
        <v>0</v>
      </c>
      <c r="AI330" s="14">
        <f t="shared" si="11"/>
        <v>0</v>
      </c>
      <c r="AJ330" s="13">
        <v>0</v>
      </c>
      <c r="AK330" s="15">
        <v>0</v>
      </c>
      <c r="AL330" s="13">
        <v>0</v>
      </c>
      <c r="AM330" s="1"/>
    </row>
    <row r="331" spans="1:39" ht="63.75" outlineLevel="5" x14ac:dyDescent="0.25">
      <c r="A331" s="11" t="s">
        <v>260</v>
      </c>
      <c r="B331" s="12" t="s">
        <v>43</v>
      </c>
      <c r="C331" s="12" t="s">
        <v>259</v>
      </c>
      <c r="D331" s="12" t="s">
        <v>261</v>
      </c>
      <c r="E331" s="12" t="s">
        <v>7</v>
      </c>
      <c r="F331" s="12" t="s">
        <v>7</v>
      </c>
      <c r="G331" s="12"/>
      <c r="H331" s="12"/>
      <c r="I331" s="12"/>
      <c r="J331" s="13">
        <v>300000</v>
      </c>
      <c r="K331" s="13">
        <v>3000000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300000</v>
      </c>
      <c r="T331" s="13">
        <v>3000000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f t="shared" si="10"/>
        <v>0</v>
      </c>
      <c r="AI331" s="14">
        <f t="shared" si="11"/>
        <v>0</v>
      </c>
      <c r="AJ331" s="13">
        <v>0</v>
      </c>
      <c r="AK331" s="15">
        <v>0</v>
      </c>
      <c r="AL331" s="13">
        <v>0</v>
      </c>
      <c r="AM331" s="1"/>
    </row>
    <row r="332" spans="1:39" ht="25.5" outlineLevel="6" x14ac:dyDescent="0.25">
      <c r="A332" s="11" t="s">
        <v>80</v>
      </c>
      <c r="B332" s="12" t="s">
        <v>43</v>
      </c>
      <c r="C332" s="12" t="s">
        <v>259</v>
      </c>
      <c r="D332" s="12" t="s">
        <v>261</v>
      </c>
      <c r="E332" s="12" t="s">
        <v>81</v>
      </c>
      <c r="F332" s="12" t="s">
        <v>7</v>
      </c>
      <c r="G332" s="12"/>
      <c r="H332" s="12"/>
      <c r="I332" s="12"/>
      <c r="J332" s="13">
        <v>300000</v>
      </c>
      <c r="K332" s="13">
        <v>3000000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300000</v>
      </c>
      <c r="T332" s="13">
        <v>3000000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f t="shared" si="10"/>
        <v>0</v>
      </c>
      <c r="AI332" s="14">
        <f t="shared" si="11"/>
        <v>0</v>
      </c>
      <c r="AJ332" s="13">
        <v>0</v>
      </c>
      <c r="AK332" s="15">
        <v>0</v>
      </c>
      <c r="AL332" s="13">
        <v>0</v>
      </c>
      <c r="AM332" s="1"/>
    </row>
    <row r="333" spans="1:39" ht="38.25" outlineLevel="7" x14ac:dyDescent="0.25">
      <c r="A333" s="11" t="s">
        <v>82</v>
      </c>
      <c r="B333" s="12" t="s">
        <v>43</v>
      </c>
      <c r="C333" s="12" t="s">
        <v>259</v>
      </c>
      <c r="D333" s="12" t="s">
        <v>261</v>
      </c>
      <c r="E333" s="12" t="s">
        <v>83</v>
      </c>
      <c r="F333" s="12" t="s">
        <v>7</v>
      </c>
      <c r="G333" s="12"/>
      <c r="H333" s="12"/>
      <c r="I333" s="12"/>
      <c r="J333" s="13">
        <v>300000</v>
      </c>
      <c r="K333" s="13">
        <v>3000000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300000</v>
      </c>
      <c r="T333" s="13">
        <v>3000000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f t="shared" si="10"/>
        <v>0</v>
      </c>
      <c r="AI333" s="14">
        <f t="shared" si="11"/>
        <v>0</v>
      </c>
      <c r="AJ333" s="13">
        <v>0</v>
      </c>
      <c r="AK333" s="15">
        <v>0</v>
      </c>
      <c r="AL333" s="13">
        <v>0</v>
      </c>
      <c r="AM333" s="1"/>
    </row>
    <row r="334" spans="1:39" ht="63.75" outlineLevel="3" x14ac:dyDescent="0.25">
      <c r="A334" s="11" t="s">
        <v>114</v>
      </c>
      <c r="B334" s="12" t="s">
        <v>43</v>
      </c>
      <c r="C334" s="12" t="s">
        <v>259</v>
      </c>
      <c r="D334" s="12" t="s">
        <v>115</v>
      </c>
      <c r="E334" s="12" t="s">
        <v>7</v>
      </c>
      <c r="F334" s="12" t="s">
        <v>7</v>
      </c>
      <c r="G334" s="12"/>
      <c r="H334" s="12"/>
      <c r="I334" s="12"/>
      <c r="J334" s="13">
        <v>4413000</v>
      </c>
      <c r="K334" s="13">
        <v>8496800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4413000</v>
      </c>
      <c r="T334" s="13">
        <v>8496800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2268099.84</v>
      </c>
      <c r="AD334" s="13">
        <v>0</v>
      </c>
      <c r="AE334" s="13">
        <v>0</v>
      </c>
      <c r="AF334" s="13">
        <v>0</v>
      </c>
      <c r="AG334" s="13">
        <v>-2268099.84</v>
      </c>
      <c r="AH334" s="13">
        <f t="shared" si="10"/>
        <v>51.395872195785174</v>
      </c>
      <c r="AI334" s="14">
        <f t="shared" si="11"/>
        <v>26.693576876000375</v>
      </c>
      <c r="AJ334" s="13">
        <v>0</v>
      </c>
      <c r="AK334" s="15">
        <v>0.26693576876000374</v>
      </c>
      <c r="AL334" s="13">
        <v>0</v>
      </c>
      <c r="AM334" s="1"/>
    </row>
    <row r="335" spans="1:39" ht="38.25" outlineLevel="4" x14ac:dyDescent="0.25">
      <c r="A335" s="11" t="s">
        <v>116</v>
      </c>
      <c r="B335" s="12" t="s">
        <v>43</v>
      </c>
      <c r="C335" s="12" t="s">
        <v>259</v>
      </c>
      <c r="D335" s="12" t="s">
        <v>117</v>
      </c>
      <c r="E335" s="12" t="s">
        <v>7</v>
      </c>
      <c r="F335" s="12" t="s">
        <v>7</v>
      </c>
      <c r="G335" s="12"/>
      <c r="H335" s="12"/>
      <c r="I335" s="12"/>
      <c r="J335" s="13">
        <v>4413000</v>
      </c>
      <c r="K335" s="13">
        <v>8496800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4413000</v>
      </c>
      <c r="T335" s="13">
        <v>8496800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2268099.84</v>
      </c>
      <c r="AD335" s="13">
        <v>0</v>
      </c>
      <c r="AE335" s="13">
        <v>0</v>
      </c>
      <c r="AF335" s="13">
        <v>0</v>
      </c>
      <c r="AG335" s="13">
        <v>-2268099.84</v>
      </c>
      <c r="AH335" s="13">
        <f t="shared" si="10"/>
        <v>51.395872195785174</v>
      </c>
      <c r="AI335" s="14">
        <f t="shared" si="11"/>
        <v>26.693576876000375</v>
      </c>
      <c r="AJ335" s="13">
        <v>0</v>
      </c>
      <c r="AK335" s="15">
        <v>0.26693576876000374</v>
      </c>
      <c r="AL335" s="13">
        <v>0</v>
      </c>
      <c r="AM335" s="1"/>
    </row>
    <row r="336" spans="1:39" ht="25.5" outlineLevel="5" x14ac:dyDescent="0.25">
      <c r="A336" s="11" t="s">
        <v>262</v>
      </c>
      <c r="B336" s="12" t="s">
        <v>43</v>
      </c>
      <c r="C336" s="12" t="s">
        <v>259</v>
      </c>
      <c r="D336" s="12" t="s">
        <v>263</v>
      </c>
      <c r="E336" s="12" t="s">
        <v>7</v>
      </c>
      <c r="F336" s="12" t="s">
        <v>7</v>
      </c>
      <c r="G336" s="12"/>
      <c r="H336" s="12"/>
      <c r="I336" s="12"/>
      <c r="J336" s="13">
        <v>4413000</v>
      </c>
      <c r="K336" s="13">
        <v>8496800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4413000</v>
      </c>
      <c r="T336" s="13">
        <v>8496800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2268099.84</v>
      </c>
      <c r="AD336" s="13">
        <v>0</v>
      </c>
      <c r="AE336" s="13">
        <v>0</v>
      </c>
      <c r="AF336" s="13">
        <v>0</v>
      </c>
      <c r="AG336" s="13">
        <v>-2268099.84</v>
      </c>
      <c r="AH336" s="13">
        <f t="shared" si="10"/>
        <v>51.395872195785174</v>
      </c>
      <c r="AI336" s="14">
        <f t="shared" si="11"/>
        <v>26.693576876000375</v>
      </c>
      <c r="AJ336" s="13">
        <v>0</v>
      </c>
      <c r="AK336" s="15">
        <v>0.26693576876000374</v>
      </c>
      <c r="AL336" s="13">
        <v>0</v>
      </c>
      <c r="AM336" s="1"/>
    </row>
    <row r="337" spans="1:39" ht="25.5" outlineLevel="6" x14ac:dyDescent="0.25">
      <c r="A337" s="11" t="s">
        <v>80</v>
      </c>
      <c r="B337" s="12" t="s">
        <v>43</v>
      </c>
      <c r="C337" s="12" t="s">
        <v>259</v>
      </c>
      <c r="D337" s="12" t="s">
        <v>263</v>
      </c>
      <c r="E337" s="12" t="s">
        <v>81</v>
      </c>
      <c r="F337" s="12" t="s">
        <v>7</v>
      </c>
      <c r="G337" s="12"/>
      <c r="H337" s="12"/>
      <c r="I337" s="12"/>
      <c r="J337" s="13">
        <v>4413000</v>
      </c>
      <c r="K337" s="13">
        <v>8496800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4413000</v>
      </c>
      <c r="T337" s="13">
        <v>8496800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2268099.84</v>
      </c>
      <c r="AD337" s="13">
        <v>0</v>
      </c>
      <c r="AE337" s="13">
        <v>0</v>
      </c>
      <c r="AF337" s="13">
        <v>0</v>
      </c>
      <c r="AG337" s="13">
        <v>-2268099.84</v>
      </c>
      <c r="AH337" s="13">
        <f t="shared" si="10"/>
        <v>51.395872195785174</v>
      </c>
      <c r="AI337" s="14">
        <f t="shared" si="11"/>
        <v>26.693576876000375</v>
      </c>
      <c r="AJ337" s="13">
        <v>0</v>
      </c>
      <c r="AK337" s="15">
        <v>0.26693576876000374</v>
      </c>
      <c r="AL337" s="13">
        <v>0</v>
      </c>
      <c r="AM337" s="1"/>
    </row>
    <row r="338" spans="1:39" ht="38.25" outlineLevel="7" x14ac:dyDescent="0.25">
      <c r="A338" s="11" t="s">
        <v>82</v>
      </c>
      <c r="B338" s="12" t="s">
        <v>43</v>
      </c>
      <c r="C338" s="12" t="s">
        <v>259</v>
      </c>
      <c r="D338" s="12" t="s">
        <v>263</v>
      </c>
      <c r="E338" s="12" t="s">
        <v>83</v>
      </c>
      <c r="F338" s="12" t="s">
        <v>7</v>
      </c>
      <c r="G338" s="12"/>
      <c r="H338" s="12"/>
      <c r="I338" s="12"/>
      <c r="J338" s="13">
        <v>4413000</v>
      </c>
      <c r="K338" s="13">
        <v>8496800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4413000</v>
      </c>
      <c r="T338" s="13">
        <v>8496800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2268099.84</v>
      </c>
      <c r="AD338" s="13">
        <v>0</v>
      </c>
      <c r="AE338" s="13">
        <v>0</v>
      </c>
      <c r="AF338" s="13">
        <v>0</v>
      </c>
      <c r="AG338" s="13">
        <v>-2268099.84</v>
      </c>
      <c r="AH338" s="13">
        <f t="shared" si="10"/>
        <v>51.395872195785174</v>
      </c>
      <c r="AI338" s="14">
        <f t="shared" si="11"/>
        <v>26.693576876000375</v>
      </c>
      <c r="AJ338" s="13">
        <v>0</v>
      </c>
      <c r="AK338" s="15">
        <v>0.26693576876000374</v>
      </c>
      <c r="AL338" s="13">
        <v>0</v>
      </c>
      <c r="AM338" s="1"/>
    </row>
    <row r="339" spans="1:39" ht="51" outlineLevel="3" x14ac:dyDescent="0.25">
      <c r="A339" s="11" t="s">
        <v>12</v>
      </c>
      <c r="B339" s="12" t="s">
        <v>43</v>
      </c>
      <c r="C339" s="12" t="s">
        <v>259</v>
      </c>
      <c r="D339" s="12" t="s">
        <v>13</v>
      </c>
      <c r="E339" s="12" t="s">
        <v>7</v>
      </c>
      <c r="F339" s="12" t="s">
        <v>7</v>
      </c>
      <c r="G339" s="12"/>
      <c r="H339" s="12"/>
      <c r="I339" s="12"/>
      <c r="J339" s="13">
        <v>48000</v>
      </c>
      <c r="K339" s="13">
        <v>48000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48000</v>
      </c>
      <c r="T339" s="13">
        <v>48000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f t="shared" si="10"/>
        <v>0</v>
      </c>
      <c r="AI339" s="14">
        <f t="shared" si="11"/>
        <v>0</v>
      </c>
      <c r="AJ339" s="13">
        <v>0</v>
      </c>
      <c r="AK339" s="15">
        <v>0</v>
      </c>
      <c r="AL339" s="13">
        <v>0</v>
      </c>
      <c r="AM339" s="1"/>
    </row>
    <row r="340" spans="1:39" ht="38.25" outlineLevel="4" x14ac:dyDescent="0.25">
      <c r="A340" s="11" t="s">
        <v>50</v>
      </c>
      <c r="B340" s="12" t="s">
        <v>43</v>
      </c>
      <c r="C340" s="12" t="s">
        <v>259</v>
      </c>
      <c r="D340" s="12" t="s">
        <v>51</v>
      </c>
      <c r="E340" s="12" t="s">
        <v>7</v>
      </c>
      <c r="F340" s="12" t="s">
        <v>7</v>
      </c>
      <c r="G340" s="12"/>
      <c r="H340" s="12"/>
      <c r="I340" s="12"/>
      <c r="J340" s="13">
        <v>48000</v>
      </c>
      <c r="K340" s="13">
        <v>48000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48000</v>
      </c>
      <c r="T340" s="13">
        <v>48000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f t="shared" si="10"/>
        <v>0</v>
      </c>
      <c r="AI340" s="14">
        <f t="shared" si="11"/>
        <v>0</v>
      </c>
      <c r="AJ340" s="13">
        <v>0</v>
      </c>
      <c r="AK340" s="15">
        <v>0</v>
      </c>
      <c r="AL340" s="13">
        <v>0</v>
      </c>
      <c r="AM340" s="1"/>
    </row>
    <row r="341" spans="1:39" ht="25.5" outlineLevel="5" x14ac:dyDescent="0.25">
      <c r="A341" s="11" t="s">
        <v>52</v>
      </c>
      <c r="B341" s="12" t="s">
        <v>43</v>
      </c>
      <c r="C341" s="12" t="s">
        <v>259</v>
      </c>
      <c r="D341" s="12" t="s">
        <v>53</v>
      </c>
      <c r="E341" s="12" t="s">
        <v>7</v>
      </c>
      <c r="F341" s="12" t="s">
        <v>7</v>
      </c>
      <c r="G341" s="12"/>
      <c r="H341" s="12"/>
      <c r="I341" s="12"/>
      <c r="J341" s="13">
        <v>48000</v>
      </c>
      <c r="K341" s="13">
        <v>48000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48000</v>
      </c>
      <c r="T341" s="13">
        <v>48000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f t="shared" si="10"/>
        <v>0</v>
      </c>
      <c r="AI341" s="14">
        <f t="shared" si="11"/>
        <v>0</v>
      </c>
      <c r="AJ341" s="13">
        <v>0</v>
      </c>
      <c r="AK341" s="15">
        <v>0</v>
      </c>
      <c r="AL341" s="13">
        <v>0</v>
      </c>
      <c r="AM341" s="1"/>
    </row>
    <row r="342" spans="1:39" ht="25.5" outlineLevel="6" x14ac:dyDescent="0.25">
      <c r="A342" s="11" t="s">
        <v>80</v>
      </c>
      <c r="B342" s="12" t="s">
        <v>43</v>
      </c>
      <c r="C342" s="12" t="s">
        <v>259</v>
      </c>
      <c r="D342" s="12" t="s">
        <v>53</v>
      </c>
      <c r="E342" s="12" t="s">
        <v>81</v>
      </c>
      <c r="F342" s="12" t="s">
        <v>7</v>
      </c>
      <c r="G342" s="12"/>
      <c r="H342" s="12"/>
      <c r="I342" s="12"/>
      <c r="J342" s="13">
        <v>48000</v>
      </c>
      <c r="K342" s="13">
        <v>48000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48000</v>
      </c>
      <c r="T342" s="13">
        <v>48000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f t="shared" si="10"/>
        <v>0</v>
      </c>
      <c r="AI342" s="14">
        <f t="shared" si="11"/>
        <v>0</v>
      </c>
      <c r="AJ342" s="13">
        <v>0</v>
      </c>
      <c r="AK342" s="15">
        <v>0</v>
      </c>
      <c r="AL342" s="13">
        <v>0</v>
      </c>
      <c r="AM342" s="1"/>
    </row>
    <row r="343" spans="1:39" ht="38.25" outlineLevel="7" x14ac:dyDescent="0.25">
      <c r="A343" s="11" t="s">
        <v>264</v>
      </c>
      <c r="B343" s="12" t="s">
        <v>43</v>
      </c>
      <c r="C343" s="12" t="s">
        <v>259</v>
      </c>
      <c r="D343" s="12" t="s">
        <v>53</v>
      </c>
      <c r="E343" s="12" t="s">
        <v>265</v>
      </c>
      <c r="F343" s="12" t="s">
        <v>7</v>
      </c>
      <c r="G343" s="12"/>
      <c r="H343" s="12"/>
      <c r="I343" s="12"/>
      <c r="J343" s="13">
        <v>48000</v>
      </c>
      <c r="K343" s="13">
        <v>48000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48000</v>
      </c>
      <c r="T343" s="13">
        <v>48000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f t="shared" si="10"/>
        <v>0</v>
      </c>
      <c r="AI343" s="14">
        <f t="shared" si="11"/>
        <v>0</v>
      </c>
      <c r="AJ343" s="13">
        <v>0</v>
      </c>
      <c r="AK343" s="15">
        <v>0</v>
      </c>
      <c r="AL343" s="13">
        <v>0</v>
      </c>
      <c r="AM343" s="1"/>
    </row>
    <row r="344" spans="1:39" outlineLevel="3" x14ac:dyDescent="0.25">
      <c r="A344" s="11" t="s">
        <v>38</v>
      </c>
      <c r="B344" s="12" t="s">
        <v>43</v>
      </c>
      <c r="C344" s="12" t="s">
        <v>259</v>
      </c>
      <c r="D344" s="12" t="s">
        <v>39</v>
      </c>
      <c r="E344" s="12" t="s">
        <v>7</v>
      </c>
      <c r="F344" s="12" t="s">
        <v>7</v>
      </c>
      <c r="G344" s="12"/>
      <c r="H344" s="12"/>
      <c r="I344" s="12"/>
      <c r="J344" s="13">
        <v>0</v>
      </c>
      <c r="K344" s="13">
        <v>900000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900000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900000</v>
      </c>
      <c r="AD344" s="13">
        <v>0</v>
      </c>
      <c r="AE344" s="13">
        <v>0</v>
      </c>
      <c r="AF344" s="13">
        <v>0</v>
      </c>
      <c r="AG344" s="13">
        <v>-900000</v>
      </c>
      <c r="AH344" s="13">
        <v>0</v>
      </c>
      <c r="AI344" s="14">
        <f t="shared" si="11"/>
        <v>100</v>
      </c>
      <c r="AJ344" s="13">
        <v>0</v>
      </c>
      <c r="AK344" s="15">
        <v>1</v>
      </c>
      <c r="AL344" s="13">
        <v>0</v>
      </c>
      <c r="AM344" s="1"/>
    </row>
    <row r="345" spans="1:39" ht="38.25" outlineLevel="4" x14ac:dyDescent="0.25">
      <c r="A345" s="11" t="s">
        <v>78</v>
      </c>
      <c r="B345" s="12" t="s">
        <v>43</v>
      </c>
      <c r="C345" s="12" t="s">
        <v>259</v>
      </c>
      <c r="D345" s="12" t="s">
        <v>79</v>
      </c>
      <c r="E345" s="12" t="s">
        <v>7</v>
      </c>
      <c r="F345" s="12" t="s">
        <v>7</v>
      </c>
      <c r="G345" s="12"/>
      <c r="H345" s="12"/>
      <c r="I345" s="12"/>
      <c r="J345" s="13">
        <v>0</v>
      </c>
      <c r="K345" s="13">
        <v>900000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900000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900000</v>
      </c>
      <c r="AD345" s="13">
        <v>0</v>
      </c>
      <c r="AE345" s="13">
        <v>0</v>
      </c>
      <c r="AF345" s="13">
        <v>0</v>
      </c>
      <c r="AG345" s="13">
        <v>-900000</v>
      </c>
      <c r="AH345" s="13">
        <v>0</v>
      </c>
      <c r="AI345" s="14">
        <f t="shared" si="11"/>
        <v>100</v>
      </c>
      <c r="AJ345" s="13">
        <v>0</v>
      </c>
      <c r="AK345" s="15">
        <v>1</v>
      </c>
      <c r="AL345" s="13">
        <v>0</v>
      </c>
      <c r="AM345" s="1"/>
    </row>
    <row r="346" spans="1:39" ht="25.5" outlineLevel="6" x14ac:dyDescent="0.25">
      <c r="A346" s="11" t="s">
        <v>80</v>
      </c>
      <c r="B346" s="12" t="s">
        <v>43</v>
      </c>
      <c r="C346" s="12" t="s">
        <v>259</v>
      </c>
      <c r="D346" s="12" t="s">
        <v>79</v>
      </c>
      <c r="E346" s="12" t="s">
        <v>81</v>
      </c>
      <c r="F346" s="12" t="s">
        <v>7</v>
      </c>
      <c r="G346" s="12"/>
      <c r="H346" s="12"/>
      <c r="I346" s="12"/>
      <c r="J346" s="13">
        <v>0</v>
      </c>
      <c r="K346" s="13">
        <v>900000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900000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900000</v>
      </c>
      <c r="AD346" s="13">
        <v>0</v>
      </c>
      <c r="AE346" s="13">
        <v>0</v>
      </c>
      <c r="AF346" s="13">
        <v>0</v>
      </c>
      <c r="AG346" s="13">
        <v>-900000</v>
      </c>
      <c r="AH346" s="13">
        <v>0</v>
      </c>
      <c r="AI346" s="14">
        <f t="shared" si="11"/>
        <v>100</v>
      </c>
      <c r="AJ346" s="13">
        <v>0</v>
      </c>
      <c r="AK346" s="15">
        <v>1</v>
      </c>
      <c r="AL346" s="13">
        <v>0</v>
      </c>
      <c r="AM346" s="1"/>
    </row>
    <row r="347" spans="1:39" outlineLevel="7" x14ac:dyDescent="0.25">
      <c r="A347" s="11" t="s">
        <v>84</v>
      </c>
      <c r="B347" s="12" t="s">
        <v>43</v>
      </c>
      <c r="C347" s="12" t="s">
        <v>259</v>
      </c>
      <c r="D347" s="12" t="s">
        <v>79</v>
      </c>
      <c r="E347" s="12" t="s">
        <v>85</v>
      </c>
      <c r="F347" s="12" t="s">
        <v>7</v>
      </c>
      <c r="G347" s="12"/>
      <c r="H347" s="12"/>
      <c r="I347" s="12"/>
      <c r="J347" s="13">
        <v>0</v>
      </c>
      <c r="K347" s="13">
        <v>900000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900000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900000</v>
      </c>
      <c r="AD347" s="13">
        <v>0</v>
      </c>
      <c r="AE347" s="13">
        <v>0</v>
      </c>
      <c r="AF347" s="13">
        <v>0</v>
      </c>
      <c r="AG347" s="13">
        <v>-900000</v>
      </c>
      <c r="AH347" s="13">
        <v>0</v>
      </c>
      <c r="AI347" s="14">
        <f t="shared" si="11"/>
        <v>100</v>
      </c>
      <c r="AJ347" s="13">
        <v>0</v>
      </c>
      <c r="AK347" s="15">
        <v>1</v>
      </c>
      <c r="AL347" s="13">
        <v>0</v>
      </c>
      <c r="AM347" s="1"/>
    </row>
    <row r="348" spans="1:39" outlineLevel="1" x14ac:dyDescent="0.25">
      <c r="A348" s="11" t="s">
        <v>266</v>
      </c>
      <c r="B348" s="12" t="s">
        <v>43</v>
      </c>
      <c r="C348" s="12" t="s">
        <v>267</v>
      </c>
      <c r="D348" s="12" t="s">
        <v>6</v>
      </c>
      <c r="E348" s="12" t="s">
        <v>7</v>
      </c>
      <c r="F348" s="12" t="s">
        <v>7</v>
      </c>
      <c r="G348" s="12"/>
      <c r="H348" s="12"/>
      <c r="I348" s="12"/>
      <c r="J348" s="13">
        <v>410967600</v>
      </c>
      <c r="K348" s="13">
        <v>370387771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410967600</v>
      </c>
      <c r="T348" s="13">
        <v>370387771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117868441.3</v>
      </c>
      <c r="AD348" s="13">
        <v>0</v>
      </c>
      <c r="AE348" s="13">
        <v>0</v>
      </c>
      <c r="AF348" s="13">
        <v>0</v>
      </c>
      <c r="AG348" s="13">
        <v>-117868441.3</v>
      </c>
      <c r="AH348" s="13">
        <f t="shared" si="10"/>
        <v>28.680713832428641</v>
      </c>
      <c r="AI348" s="14">
        <f t="shared" si="11"/>
        <v>31.822984053110108</v>
      </c>
      <c r="AJ348" s="13">
        <v>0</v>
      </c>
      <c r="AK348" s="15">
        <v>0.31822984053110109</v>
      </c>
      <c r="AL348" s="13">
        <v>0</v>
      </c>
      <c r="AM348" s="1"/>
    </row>
    <row r="349" spans="1:39" outlineLevel="2" x14ac:dyDescent="0.25">
      <c r="A349" s="11" t="s">
        <v>268</v>
      </c>
      <c r="B349" s="12" t="s">
        <v>43</v>
      </c>
      <c r="C349" s="12" t="s">
        <v>269</v>
      </c>
      <c r="D349" s="12" t="s">
        <v>6</v>
      </c>
      <c r="E349" s="12" t="s">
        <v>7</v>
      </c>
      <c r="F349" s="12" t="s">
        <v>7</v>
      </c>
      <c r="G349" s="12"/>
      <c r="H349" s="12"/>
      <c r="I349" s="12"/>
      <c r="J349" s="13">
        <v>410967600</v>
      </c>
      <c r="K349" s="13">
        <v>370387771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410967600</v>
      </c>
      <c r="T349" s="13">
        <v>370387771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117868441.3</v>
      </c>
      <c r="AD349" s="13">
        <v>0</v>
      </c>
      <c r="AE349" s="13">
        <v>0</v>
      </c>
      <c r="AF349" s="13">
        <v>0</v>
      </c>
      <c r="AG349" s="13">
        <v>-117868441.3</v>
      </c>
      <c r="AH349" s="13">
        <f t="shared" si="10"/>
        <v>28.680713832428641</v>
      </c>
      <c r="AI349" s="14">
        <f t="shared" si="11"/>
        <v>31.822984053110108</v>
      </c>
      <c r="AJ349" s="13">
        <v>0</v>
      </c>
      <c r="AK349" s="15">
        <v>0.31822984053110109</v>
      </c>
      <c r="AL349" s="13">
        <v>0</v>
      </c>
      <c r="AM349" s="1"/>
    </row>
    <row r="350" spans="1:39" ht="51" outlineLevel="3" x14ac:dyDescent="0.25">
      <c r="A350" s="11" t="s">
        <v>168</v>
      </c>
      <c r="B350" s="12" t="s">
        <v>43</v>
      </c>
      <c r="C350" s="12" t="s">
        <v>269</v>
      </c>
      <c r="D350" s="12" t="s">
        <v>169</v>
      </c>
      <c r="E350" s="12" t="s">
        <v>7</v>
      </c>
      <c r="F350" s="12" t="s">
        <v>7</v>
      </c>
      <c r="G350" s="12"/>
      <c r="H350" s="12"/>
      <c r="I350" s="12"/>
      <c r="J350" s="13">
        <v>410967600</v>
      </c>
      <c r="K350" s="13">
        <v>370387771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410967600</v>
      </c>
      <c r="T350" s="13">
        <v>370387771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117868441.3</v>
      </c>
      <c r="AD350" s="13">
        <v>0</v>
      </c>
      <c r="AE350" s="13">
        <v>0</v>
      </c>
      <c r="AF350" s="13">
        <v>0</v>
      </c>
      <c r="AG350" s="13">
        <v>-117868441.3</v>
      </c>
      <c r="AH350" s="13">
        <f t="shared" si="10"/>
        <v>28.680713832428641</v>
      </c>
      <c r="AI350" s="14">
        <f t="shared" si="11"/>
        <v>31.822984053110108</v>
      </c>
      <c r="AJ350" s="13">
        <v>0</v>
      </c>
      <c r="AK350" s="15">
        <v>0.31822984053110109</v>
      </c>
      <c r="AL350" s="13">
        <v>0</v>
      </c>
      <c r="AM350" s="1"/>
    </row>
    <row r="351" spans="1:39" ht="38.25" outlineLevel="4" x14ac:dyDescent="0.25">
      <c r="A351" s="11" t="s">
        <v>270</v>
      </c>
      <c r="B351" s="12" t="s">
        <v>43</v>
      </c>
      <c r="C351" s="12" t="s">
        <v>269</v>
      </c>
      <c r="D351" s="12" t="s">
        <v>271</v>
      </c>
      <c r="E351" s="12" t="s">
        <v>7</v>
      </c>
      <c r="F351" s="12" t="s">
        <v>7</v>
      </c>
      <c r="G351" s="12"/>
      <c r="H351" s="12"/>
      <c r="I351" s="12"/>
      <c r="J351" s="13">
        <v>410967600</v>
      </c>
      <c r="K351" s="13">
        <v>370387771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410967600</v>
      </c>
      <c r="T351" s="13">
        <v>370387771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117868441.3</v>
      </c>
      <c r="AD351" s="13">
        <v>0</v>
      </c>
      <c r="AE351" s="13">
        <v>0</v>
      </c>
      <c r="AF351" s="13">
        <v>0</v>
      </c>
      <c r="AG351" s="13">
        <v>-117868441.3</v>
      </c>
      <c r="AH351" s="13">
        <f t="shared" si="10"/>
        <v>28.680713832428641</v>
      </c>
      <c r="AI351" s="14">
        <f t="shared" si="11"/>
        <v>31.822984053110108</v>
      </c>
      <c r="AJ351" s="13">
        <v>0</v>
      </c>
      <c r="AK351" s="15">
        <v>0.31822984053110109</v>
      </c>
      <c r="AL351" s="13">
        <v>0</v>
      </c>
      <c r="AM351" s="1"/>
    </row>
    <row r="352" spans="1:39" ht="38.25" outlineLevel="5" x14ac:dyDescent="0.25">
      <c r="A352" s="11" t="s">
        <v>272</v>
      </c>
      <c r="B352" s="12" t="s">
        <v>43</v>
      </c>
      <c r="C352" s="12" t="s">
        <v>269</v>
      </c>
      <c r="D352" s="12" t="s">
        <v>273</v>
      </c>
      <c r="E352" s="12" t="s">
        <v>7</v>
      </c>
      <c r="F352" s="12" t="s">
        <v>7</v>
      </c>
      <c r="G352" s="12"/>
      <c r="H352" s="12"/>
      <c r="I352" s="12"/>
      <c r="J352" s="13">
        <v>52709000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52709000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f t="shared" si="10"/>
        <v>0</v>
      </c>
      <c r="AI352" s="13">
        <v>0</v>
      </c>
      <c r="AJ352" s="13">
        <v>0</v>
      </c>
      <c r="AK352" s="15">
        <v>0</v>
      </c>
      <c r="AL352" s="13">
        <v>0</v>
      </c>
      <c r="AM352" s="1"/>
    </row>
    <row r="353" spans="1:39" ht="38.25" outlineLevel="6" x14ac:dyDescent="0.25">
      <c r="A353" s="11" t="s">
        <v>18</v>
      </c>
      <c r="B353" s="12" t="s">
        <v>43</v>
      </c>
      <c r="C353" s="12" t="s">
        <v>269</v>
      </c>
      <c r="D353" s="12" t="s">
        <v>273</v>
      </c>
      <c r="E353" s="12" t="s">
        <v>19</v>
      </c>
      <c r="F353" s="12" t="s">
        <v>7</v>
      </c>
      <c r="G353" s="12"/>
      <c r="H353" s="12"/>
      <c r="I353" s="12"/>
      <c r="J353" s="13">
        <v>52709000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52709000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f t="shared" si="10"/>
        <v>0</v>
      </c>
      <c r="AI353" s="13">
        <v>0</v>
      </c>
      <c r="AJ353" s="13">
        <v>0</v>
      </c>
      <c r="AK353" s="15">
        <v>0</v>
      </c>
      <c r="AL353" s="13">
        <v>0</v>
      </c>
      <c r="AM353" s="1"/>
    </row>
    <row r="354" spans="1:39" ht="38.25" outlineLevel="7" x14ac:dyDescent="0.25">
      <c r="A354" s="11" t="s">
        <v>20</v>
      </c>
      <c r="B354" s="12" t="s">
        <v>43</v>
      </c>
      <c r="C354" s="12" t="s">
        <v>269</v>
      </c>
      <c r="D354" s="12" t="s">
        <v>273</v>
      </c>
      <c r="E354" s="12" t="s">
        <v>21</v>
      </c>
      <c r="F354" s="12" t="s">
        <v>7</v>
      </c>
      <c r="G354" s="12"/>
      <c r="H354" s="12"/>
      <c r="I354" s="12"/>
      <c r="J354" s="13">
        <v>52709000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52709000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f t="shared" si="10"/>
        <v>0</v>
      </c>
      <c r="AI354" s="13">
        <v>0</v>
      </c>
      <c r="AJ354" s="13">
        <v>0</v>
      </c>
      <c r="AK354" s="15">
        <v>0</v>
      </c>
      <c r="AL354" s="13">
        <v>0</v>
      </c>
      <c r="AM354" s="1"/>
    </row>
    <row r="355" spans="1:39" ht="38.25" outlineLevel="5" x14ac:dyDescent="0.25">
      <c r="A355" s="11" t="s">
        <v>274</v>
      </c>
      <c r="B355" s="12" t="s">
        <v>43</v>
      </c>
      <c r="C355" s="12" t="s">
        <v>269</v>
      </c>
      <c r="D355" s="12" t="s">
        <v>275</v>
      </c>
      <c r="E355" s="12" t="s">
        <v>7</v>
      </c>
      <c r="F355" s="12" t="s">
        <v>7</v>
      </c>
      <c r="G355" s="12"/>
      <c r="H355" s="12"/>
      <c r="I355" s="12"/>
      <c r="J355" s="13">
        <v>358258600</v>
      </c>
      <c r="K355" s="13">
        <v>370387771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358258600</v>
      </c>
      <c r="T355" s="13">
        <v>370387771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117868441.3</v>
      </c>
      <c r="AD355" s="13">
        <v>0</v>
      </c>
      <c r="AE355" s="13">
        <v>0</v>
      </c>
      <c r="AF355" s="13">
        <v>0</v>
      </c>
      <c r="AG355" s="13">
        <v>-117868441.3</v>
      </c>
      <c r="AH355" s="13">
        <f t="shared" si="10"/>
        <v>32.90038014439849</v>
      </c>
      <c r="AI355" s="14">
        <f t="shared" si="11"/>
        <v>31.822984053110108</v>
      </c>
      <c r="AJ355" s="13">
        <v>0</v>
      </c>
      <c r="AK355" s="15">
        <v>0.31822984053110109</v>
      </c>
      <c r="AL355" s="13">
        <v>0</v>
      </c>
      <c r="AM355" s="1"/>
    </row>
    <row r="356" spans="1:39" ht="38.25" outlineLevel="6" x14ac:dyDescent="0.25">
      <c r="A356" s="11" t="s">
        <v>18</v>
      </c>
      <c r="B356" s="12" t="s">
        <v>43</v>
      </c>
      <c r="C356" s="12" t="s">
        <v>269</v>
      </c>
      <c r="D356" s="12" t="s">
        <v>275</v>
      </c>
      <c r="E356" s="12" t="s">
        <v>19</v>
      </c>
      <c r="F356" s="12" t="s">
        <v>7</v>
      </c>
      <c r="G356" s="12"/>
      <c r="H356" s="12"/>
      <c r="I356" s="12"/>
      <c r="J356" s="13">
        <v>0</v>
      </c>
      <c r="K356" s="13">
        <v>1049008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1049008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1049008</v>
      </c>
      <c r="AD356" s="13">
        <v>0</v>
      </c>
      <c r="AE356" s="13">
        <v>0</v>
      </c>
      <c r="AF356" s="13">
        <v>0</v>
      </c>
      <c r="AG356" s="13">
        <v>-1049008</v>
      </c>
      <c r="AH356" s="13">
        <v>0</v>
      </c>
      <c r="AI356" s="14">
        <f t="shared" si="11"/>
        <v>100</v>
      </c>
      <c r="AJ356" s="13">
        <v>0</v>
      </c>
      <c r="AK356" s="15">
        <v>1</v>
      </c>
      <c r="AL356" s="13">
        <v>0</v>
      </c>
      <c r="AM356" s="1"/>
    </row>
    <row r="357" spans="1:39" ht="38.25" outlineLevel="7" x14ac:dyDescent="0.25">
      <c r="A357" s="11" t="s">
        <v>20</v>
      </c>
      <c r="B357" s="12" t="s">
        <v>43</v>
      </c>
      <c r="C357" s="12" t="s">
        <v>269</v>
      </c>
      <c r="D357" s="12" t="s">
        <v>275</v>
      </c>
      <c r="E357" s="12" t="s">
        <v>21</v>
      </c>
      <c r="F357" s="12" t="s">
        <v>7</v>
      </c>
      <c r="G357" s="12"/>
      <c r="H357" s="12"/>
      <c r="I357" s="12"/>
      <c r="J357" s="13">
        <v>0</v>
      </c>
      <c r="K357" s="13">
        <v>1049008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1049008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1049008</v>
      </c>
      <c r="AD357" s="13">
        <v>0</v>
      </c>
      <c r="AE357" s="13">
        <v>0</v>
      </c>
      <c r="AF357" s="13">
        <v>0</v>
      </c>
      <c r="AG357" s="13">
        <v>-1049008</v>
      </c>
      <c r="AH357" s="13">
        <v>0</v>
      </c>
      <c r="AI357" s="14">
        <f t="shared" si="11"/>
        <v>100</v>
      </c>
      <c r="AJ357" s="13">
        <v>0</v>
      </c>
      <c r="AK357" s="15">
        <v>1</v>
      </c>
      <c r="AL357" s="13">
        <v>0</v>
      </c>
      <c r="AM357" s="1"/>
    </row>
    <row r="358" spans="1:39" ht="38.25" outlineLevel="6" x14ac:dyDescent="0.25">
      <c r="A358" s="11" t="s">
        <v>190</v>
      </c>
      <c r="B358" s="12" t="s">
        <v>43</v>
      </c>
      <c r="C358" s="12" t="s">
        <v>269</v>
      </c>
      <c r="D358" s="12" t="s">
        <v>275</v>
      </c>
      <c r="E358" s="12" t="s">
        <v>191</v>
      </c>
      <c r="F358" s="12" t="s">
        <v>7</v>
      </c>
      <c r="G358" s="12"/>
      <c r="H358" s="12"/>
      <c r="I358" s="12"/>
      <c r="J358" s="13">
        <v>358258600</v>
      </c>
      <c r="K358" s="13">
        <v>369338763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358258600</v>
      </c>
      <c r="T358" s="13">
        <v>369338763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116819433.3</v>
      </c>
      <c r="AD358" s="13">
        <v>0</v>
      </c>
      <c r="AE358" s="13">
        <v>0</v>
      </c>
      <c r="AF358" s="13">
        <v>0</v>
      </c>
      <c r="AG358" s="13">
        <v>-116819433.3</v>
      </c>
      <c r="AH358" s="13">
        <f t="shared" si="10"/>
        <v>32.607572658409318</v>
      </c>
      <c r="AI358" s="14">
        <f t="shared" si="11"/>
        <v>31.629345468945537</v>
      </c>
      <c r="AJ358" s="13">
        <v>0</v>
      </c>
      <c r="AK358" s="15">
        <v>0.31629345468945536</v>
      </c>
      <c r="AL358" s="13">
        <v>0</v>
      </c>
      <c r="AM358" s="1"/>
    </row>
    <row r="359" spans="1:39" outlineLevel="7" x14ac:dyDescent="0.25">
      <c r="A359" s="11" t="s">
        <v>192</v>
      </c>
      <c r="B359" s="12" t="s">
        <v>43</v>
      </c>
      <c r="C359" s="12" t="s">
        <v>269</v>
      </c>
      <c r="D359" s="12" t="s">
        <v>275</v>
      </c>
      <c r="E359" s="12" t="s">
        <v>193</v>
      </c>
      <c r="F359" s="12" t="s">
        <v>7</v>
      </c>
      <c r="G359" s="12"/>
      <c r="H359" s="12"/>
      <c r="I359" s="12"/>
      <c r="J359" s="13">
        <v>358258600</v>
      </c>
      <c r="K359" s="13">
        <v>369338763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358258600</v>
      </c>
      <c r="T359" s="13">
        <v>369338763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116819433.3</v>
      </c>
      <c r="AD359" s="13">
        <v>0</v>
      </c>
      <c r="AE359" s="13">
        <v>0</v>
      </c>
      <c r="AF359" s="13">
        <v>0</v>
      </c>
      <c r="AG359" s="13">
        <v>-116819433.3</v>
      </c>
      <c r="AH359" s="13">
        <f t="shared" si="10"/>
        <v>32.607572658409318</v>
      </c>
      <c r="AI359" s="14">
        <f t="shared" si="11"/>
        <v>31.629345468945537</v>
      </c>
      <c r="AJ359" s="13">
        <v>0</v>
      </c>
      <c r="AK359" s="15">
        <v>0.31629345468945536</v>
      </c>
      <c r="AL359" s="13">
        <v>0</v>
      </c>
      <c r="AM359" s="1"/>
    </row>
    <row r="360" spans="1:39" outlineLevel="1" x14ac:dyDescent="0.25">
      <c r="A360" s="11" t="s">
        <v>276</v>
      </c>
      <c r="B360" s="12" t="s">
        <v>43</v>
      </c>
      <c r="C360" s="12" t="s">
        <v>277</v>
      </c>
      <c r="D360" s="12" t="s">
        <v>6</v>
      </c>
      <c r="E360" s="12" t="s">
        <v>7</v>
      </c>
      <c r="F360" s="12" t="s">
        <v>7</v>
      </c>
      <c r="G360" s="12"/>
      <c r="H360" s="12"/>
      <c r="I360" s="12"/>
      <c r="J360" s="13">
        <v>4100000</v>
      </c>
      <c r="K360" s="13">
        <v>4100000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4100000</v>
      </c>
      <c r="T360" s="13">
        <v>4100000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2050000</v>
      </c>
      <c r="AD360" s="13">
        <v>0</v>
      </c>
      <c r="AE360" s="13">
        <v>0</v>
      </c>
      <c r="AF360" s="13">
        <v>0</v>
      </c>
      <c r="AG360" s="13">
        <v>-2050000</v>
      </c>
      <c r="AH360" s="13">
        <f t="shared" si="10"/>
        <v>50</v>
      </c>
      <c r="AI360" s="14">
        <f t="shared" si="11"/>
        <v>50</v>
      </c>
      <c r="AJ360" s="13">
        <v>0</v>
      </c>
      <c r="AK360" s="15">
        <v>0.5</v>
      </c>
      <c r="AL360" s="13">
        <v>0</v>
      </c>
      <c r="AM360" s="1"/>
    </row>
    <row r="361" spans="1:39" outlineLevel="2" x14ac:dyDescent="0.25">
      <c r="A361" s="11" t="s">
        <v>278</v>
      </c>
      <c r="B361" s="12" t="s">
        <v>43</v>
      </c>
      <c r="C361" s="12" t="s">
        <v>279</v>
      </c>
      <c r="D361" s="12" t="s">
        <v>6</v>
      </c>
      <c r="E361" s="12" t="s">
        <v>7</v>
      </c>
      <c r="F361" s="12" t="s">
        <v>7</v>
      </c>
      <c r="G361" s="12"/>
      <c r="H361" s="12"/>
      <c r="I361" s="12"/>
      <c r="J361" s="13">
        <v>4100000</v>
      </c>
      <c r="K361" s="13">
        <v>4100000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4100000</v>
      </c>
      <c r="T361" s="13">
        <v>4100000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2050000</v>
      </c>
      <c r="AD361" s="13">
        <v>0</v>
      </c>
      <c r="AE361" s="13">
        <v>0</v>
      </c>
      <c r="AF361" s="13">
        <v>0</v>
      </c>
      <c r="AG361" s="13">
        <v>-2050000</v>
      </c>
      <c r="AH361" s="13">
        <f t="shared" si="10"/>
        <v>50</v>
      </c>
      <c r="AI361" s="14">
        <f t="shared" si="11"/>
        <v>50</v>
      </c>
      <c r="AJ361" s="13">
        <v>0</v>
      </c>
      <c r="AK361" s="15">
        <v>0.5</v>
      </c>
      <c r="AL361" s="13">
        <v>0</v>
      </c>
      <c r="AM361" s="1"/>
    </row>
    <row r="362" spans="1:39" ht="51" outlineLevel="3" x14ac:dyDescent="0.25">
      <c r="A362" s="11" t="s">
        <v>12</v>
      </c>
      <c r="B362" s="12" t="s">
        <v>43</v>
      </c>
      <c r="C362" s="12" t="s">
        <v>279</v>
      </c>
      <c r="D362" s="12" t="s">
        <v>13</v>
      </c>
      <c r="E362" s="12" t="s">
        <v>7</v>
      </c>
      <c r="F362" s="12" t="s">
        <v>7</v>
      </c>
      <c r="G362" s="12"/>
      <c r="H362" s="12"/>
      <c r="I362" s="12"/>
      <c r="J362" s="13">
        <v>4100000</v>
      </c>
      <c r="K362" s="13">
        <v>4100000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4100000</v>
      </c>
      <c r="T362" s="13">
        <v>4100000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2050000</v>
      </c>
      <c r="AD362" s="13">
        <v>0</v>
      </c>
      <c r="AE362" s="13">
        <v>0</v>
      </c>
      <c r="AF362" s="13">
        <v>0</v>
      </c>
      <c r="AG362" s="13">
        <v>-2050000</v>
      </c>
      <c r="AH362" s="13">
        <f t="shared" si="10"/>
        <v>50</v>
      </c>
      <c r="AI362" s="14">
        <f t="shared" si="11"/>
        <v>50</v>
      </c>
      <c r="AJ362" s="13">
        <v>0</v>
      </c>
      <c r="AK362" s="15">
        <v>0.5</v>
      </c>
      <c r="AL362" s="13">
        <v>0</v>
      </c>
      <c r="AM362" s="1"/>
    </row>
    <row r="363" spans="1:39" ht="38.25" outlineLevel="4" x14ac:dyDescent="0.25">
      <c r="A363" s="11" t="s">
        <v>50</v>
      </c>
      <c r="B363" s="12" t="s">
        <v>43</v>
      </c>
      <c r="C363" s="12" t="s">
        <v>279</v>
      </c>
      <c r="D363" s="12" t="s">
        <v>51</v>
      </c>
      <c r="E363" s="12" t="s">
        <v>7</v>
      </c>
      <c r="F363" s="12" t="s">
        <v>7</v>
      </c>
      <c r="G363" s="12"/>
      <c r="H363" s="12"/>
      <c r="I363" s="12"/>
      <c r="J363" s="13">
        <v>4100000</v>
      </c>
      <c r="K363" s="13">
        <v>4100000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4100000</v>
      </c>
      <c r="T363" s="13">
        <v>4100000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2050000</v>
      </c>
      <c r="AD363" s="13">
        <v>0</v>
      </c>
      <c r="AE363" s="13">
        <v>0</v>
      </c>
      <c r="AF363" s="13">
        <v>0</v>
      </c>
      <c r="AG363" s="13">
        <v>-2050000</v>
      </c>
      <c r="AH363" s="13">
        <f t="shared" si="10"/>
        <v>50</v>
      </c>
      <c r="AI363" s="14">
        <f t="shared" si="11"/>
        <v>50</v>
      </c>
      <c r="AJ363" s="13">
        <v>0</v>
      </c>
      <c r="AK363" s="15">
        <v>0.5</v>
      </c>
      <c r="AL363" s="13">
        <v>0</v>
      </c>
      <c r="AM363" s="1"/>
    </row>
    <row r="364" spans="1:39" ht="25.5" outlineLevel="5" x14ac:dyDescent="0.25">
      <c r="A364" s="11" t="s">
        <v>52</v>
      </c>
      <c r="B364" s="12" t="s">
        <v>43</v>
      </c>
      <c r="C364" s="12" t="s">
        <v>279</v>
      </c>
      <c r="D364" s="12" t="s">
        <v>53</v>
      </c>
      <c r="E364" s="12" t="s">
        <v>7</v>
      </c>
      <c r="F364" s="12" t="s">
        <v>7</v>
      </c>
      <c r="G364" s="12"/>
      <c r="H364" s="12"/>
      <c r="I364" s="12"/>
      <c r="J364" s="13">
        <v>4100000</v>
      </c>
      <c r="K364" s="13">
        <v>4100000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4100000</v>
      </c>
      <c r="T364" s="13">
        <v>4100000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2050000</v>
      </c>
      <c r="AD364" s="13">
        <v>0</v>
      </c>
      <c r="AE364" s="13">
        <v>0</v>
      </c>
      <c r="AF364" s="13">
        <v>0</v>
      </c>
      <c r="AG364" s="13">
        <v>-2050000</v>
      </c>
      <c r="AH364" s="13">
        <f t="shared" si="10"/>
        <v>50</v>
      </c>
      <c r="AI364" s="14">
        <f t="shared" si="11"/>
        <v>50</v>
      </c>
      <c r="AJ364" s="13">
        <v>0</v>
      </c>
      <c r="AK364" s="15">
        <v>0.5</v>
      </c>
      <c r="AL364" s="13">
        <v>0</v>
      </c>
      <c r="AM364" s="1"/>
    </row>
    <row r="365" spans="1:39" outlineLevel="6" x14ac:dyDescent="0.25">
      <c r="A365" s="11" t="s">
        <v>74</v>
      </c>
      <c r="B365" s="12" t="s">
        <v>43</v>
      </c>
      <c r="C365" s="12" t="s">
        <v>279</v>
      </c>
      <c r="D365" s="12" t="s">
        <v>53</v>
      </c>
      <c r="E365" s="12" t="s">
        <v>75</v>
      </c>
      <c r="F365" s="12" t="s">
        <v>7</v>
      </c>
      <c r="G365" s="12"/>
      <c r="H365" s="12"/>
      <c r="I365" s="12"/>
      <c r="J365" s="13">
        <v>4100000</v>
      </c>
      <c r="K365" s="13">
        <v>4100000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4100000</v>
      </c>
      <c r="T365" s="13">
        <v>4100000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2050000</v>
      </c>
      <c r="AD365" s="13">
        <v>0</v>
      </c>
      <c r="AE365" s="13">
        <v>0</v>
      </c>
      <c r="AF365" s="13">
        <v>0</v>
      </c>
      <c r="AG365" s="13">
        <v>-2050000</v>
      </c>
      <c r="AH365" s="13">
        <f t="shared" si="10"/>
        <v>50</v>
      </c>
      <c r="AI365" s="14">
        <f t="shared" si="11"/>
        <v>50</v>
      </c>
      <c r="AJ365" s="13">
        <v>0</v>
      </c>
      <c r="AK365" s="15">
        <v>0.5</v>
      </c>
      <c r="AL365" s="13">
        <v>0</v>
      </c>
      <c r="AM365" s="1"/>
    </row>
    <row r="366" spans="1:39" ht="63.75" outlineLevel="7" x14ac:dyDescent="0.25">
      <c r="A366" s="11" t="s">
        <v>128</v>
      </c>
      <c r="B366" s="12" t="s">
        <v>43</v>
      </c>
      <c r="C366" s="12" t="s">
        <v>279</v>
      </c>
      <c r="D366" s="12" t="s">
        <v>53</v>
      </c>
      <c r="E366" s="12" t="s">
        <v>129</v>
      </c>
      <c r="F366" s="12" t="s">
        <v>7</v>
      </c>
      <c r="G366" s="12"/>
      <c r="H366" s="12"/>
      <c r="I366" s="12"/>
      <c r="J366" s="13">
        <v>4100000</v>
      </c>
      <c r="K366" s="13">
        <v>4100000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4100000</v>
      </c>
      <c r="T366" s="13">
        <v>4100000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2050000</v>
      </c>
      <c r="AD366" s="13">
        <v>0</v>
      </c>
      <c r="AE366" s="13">
        <v>0</v>
      </c>
      <c r="AF366" s="13">
        <v>0</v>
      </c>
      <c r="AG366" s="13">
        <v>-2050000</v>
      </c>
      <c r="AH366" s="13">
        <f t="shared" si="10"/>
        <v>50</v>
      </c>
      <c r="AI366" s="14">
        <f t="shared" si="11"/>
        <v>50</v>
      </c>
      <c r="AJ366" s="13">
        <v>0</v>
      </c>
      <c r="AK366" s="15">
        <v>0.5</v>
      </c>
      <c r="AL366" s="13">
        <v>0</v>
      </c>
      <c r="AM366" s="1"/>
    </row>
    <row r="367" spans="1:39" s="40" customFormat="1" ht="51" x14ac:dyDescent="0.25">
      <c r="A367" s="34" t="s">
        <v>280</v>
      </c>
      <c r="B367" s="35" t="s">
        <v>281</v>
      </c>
      <c r="C367" s="35" t="s">
        <v>5</v>
      </c>
      <c r="D367" s="35" t="s">
        <v>6</v>
      </c>
      <c r="E367" s="35" t="s">
        <v>7</v>
      </c>
      <c r="F367" s="35" t="s">
        <v>7</v>
      </c>
      <c r="G367" s="35"/>
      <c r="H367" s="35"/>
      <c r="I367" s="35"/>
      <c r="J367" s="36">
        <v>5627000</v>
      </c>
      <c r="K367" s="36">
        <v>5627000</v>
      </c>
      <c r="L367" s="36">
        <v>0</v>
      </c>
      <c r="M367" s="36">
        <v>0</v>
      </c>
      <c r="N367" s="36">
        <v>0</v>
      </c>
      <c r="O367" s="36">
        <v>0</v>
      </c>
      <c r="P367" s="36">
        <v>0</v>
      </c>
      <c r="Q367" s="36">
        <v>0</v>
      </c>
      <c r="R367" s="36">
        <v>0</v>
      </c>
      <c r="S367" s="36">
        <v>5627000</v>
      </c>
      <c r="T367" s="36">
        <v>5627000</v>
      </c>
      <c r="U367" s="36">
        <v>0</v>
      </c>
      <c r="V367" s="36">
        <v>0</v>
      </c>
      <c r="W367" s="36">
        <v>0</v>
      </c>
      <c r="X367" s="36">
        <v>0</v>
      </c>
      <c r="Y367" s="36">
        <v>0</v>
      </c>
      <c r="Z367" s="36">
        <v>0</v>
      </c>
      <c r="AA367" s="36">
        <v>0</v>
      </c>
      <c r="AB367" s="36">
        <v>0</v>
      </c>
      <c r="AC367" s="36">
        <v>2719314.42</v>
      </c>
      <c r="AD367" s="36">
        <v>0</v>
      </c>
      <c r="AE367" s="36">
        <v>0</v>
      </c>
      <c r="AF367" s="36">
        <v>0</v>
      </c>
      <c r="AG367" s="36">
        <v>-2719314.42</v>
      </c>
      <c r="AH367" s="36">
        <f t="shared" si="10"/>
        <v>48.326184823173982</v>
      </c>
      <c r="AI367" s="37">
        <f t="shared" si="11"/>
        <v>48.326184823173982</v>
      </c>
      <c r="AJ367" s="36">
        <v>0</v>
      </c>
      <c r="AK367" s="38">
        <v>0.48326184823173984</v>
      </c>
      <c r="AL367" s="36">
        <v>0</v>
      </c>
      <c r="AM367" s="39"/>
    </row>
    <row r="368" spans="1:39" outlineLevel="1" x14ac:dyDescent="0.25">
      <c r="A368" s="11" t="s">
        <v>8</v>
      </c>
      <c r="B368" s="12" t="s">
        <v>281</v>
      </c>
      <c r="C368" s="12" t="s">
        <v>9</v>
      </c>
      <c r="D368" s="12" t="s">
        <v>6</v>
      </c>
      <c r="E368" s="12" t="s">
        <v>7</v>
      </c>
      <c r="F368" s="12" t="s">
        <v>7</v>
      </c>
      <c r="G368" s="12"/>
      <c r="H368" s="12"/>
      <c r="I368" s="12"/>
      <c r="J368" s="13">
        <v>2541000</v>
      </c>
      <c r="K368" s="13">
        <v>2541000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2541000</v>
      </c>
      <c r="T368" s="13">
        <v>2541000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1465586.58</v>
      </c>
      <c r="AD368" s="13">
        <v>0</v>
      </c>
      <c r="AE368" s="13">
        <v>0</v>
      </c>
      <c r="AF368" s="13">
        <v>0</v>
      </c>
      <c r="AG368" s="13">
        <v>-1465586.58</v>
      </c>
      <c r="AH368" s="13">
        <f t="shared" si="10"/>
        <v>57.677551357733179</v>
      </c>
      <c r="AI368" s="14">
        <f t="shared" si="11"/>
        <v>57.677551357733179</v>
      </c>
      <c r="AJ368" s="13">
        <v>0</v>
      </c>
      <c r="AK368" s="15">
        <v>0.57677551357733181</v>
      </c>
      <c r="AL368" s="13">
        <v>0</v>
      </c>
      <c r="AM368" s="1"/>
    </row>
    <row r="369" spans="1:39" ht="63.75" outlineLevel="2" x14ac:dyDescent="0.25">
      <c r="A369" s="11" t="s">
        <v>48</v>
      </c>
      <c r="B369" s="12" t="s">
        <v>281</v>
      </c>
      <c r="C369" s="12" t="s">
        <v>49</v>
      </c>
      <c r="D369" s="12" t="s">
        <v>6</v>
      </c>
      <c r="E369" s="12" t="s">
        <v>7</v>
      </c>
      <c r="F369" s="12" t="s">
        <v>7</v>
      </c>
      <c r="G369" s="12"/>
      <c r="H369" s="12"/>
      <c r="I369" s="12"/>
      <c r="J369" s="13">
        <v>2541000</v>
      </c>
      <c r="K369" s="13">
        <v>2541000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>
        <v>0</v>
      </c>
      <c r="S369" s="13">
        <v>2541000</v>
      </c>
      <c r="T369" s="13">
        <v>2541000</v>
      </c>
      <c r="U369" s="13">
        <v>0</v>
      </c>
      <c r="V369" s="13">
        <v>0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1465586.58</v>
      </c>
      <c r="AD369" s="13">
        <v>0</v>
      </c>
      <c r="AE369" s="13">
        <v>0</v>
      </c>
      <c r="AF369" s="13">
        <v>0</v>
      </c>
      <c r="AG369" s="13">
        <v>-1465586.58</v>
      </c>
      <c r="AH369" s="13">
        <f t="shared" si="10"/>
        <v>57.677551357733179</v>
      </c>
      <c r="AI369" s="14">
        <f t="shared" si="11"/>
        <v>57.677551357733179</v>
      </c>
      <c r="AJ369" s="13">
        <v>0</v>
      </c>
      <c r="AK369" s="15">
        <v>0.57677551357733181</v>
      </c>
      <c r="AL369" s="13">
        <v>0</v>
      </c>
      <c r="AM369" s="1"/>
    </row>
    <row r="370" spans="1:39" ht="51" outlineLevel="3" x14ac:dyDescent="0.25">
      <c r="A370" s="11" t="s">
        <v>196</v>
      </c>
      <c r="B370" s="12" t="s">
        <v>281</v>
      </c>
      <c r="C370" s="12" t="s">
        <v>49</v>
      </c>
      <c r="D370" s="12" t="s">
        <v>197</v>
      </c>
      <c r="E370" s="12" t="s">
        <v>7</v>
      </c>
      <c r="F370" s="12" t="s">
        <v>7</v>
      </c>
      <c r="G370" s="12"/>
      <c r="H370" s="12"/>
      <c r="I370" s="12"/>
      <c r="J370" s="13">
        <v>126000</v>
      </c>
      <c r="K370" s="13">
        <v>126000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126000</v>
      </c>
      <c r="T370" s="13">
        <v>126000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62900</v>
      </c>
      <c r="AD370" s="13">
        <v>0</v>
      </c>
      <c r="AE370" s="13">
        <v>0</v>
      </c>
      <c r="AF370" s="13">
        <v>0</v>
      </c>
      <c r="AG370" s="13">
        <v>-62900</v>
      </c>
      <c r="AH370" s="13">
        <f t="shared" si="10"/>
        <v>49.920634920634924</v>
      </c>
      <c r="AI370" s="14">
        <f t="shared" si="11"/>
        <v>49.920634920634924</v>
      </c>
      <c r="AJ370" s="13">
        <v>0</v>
      </c>
      <c r="AK370" s="15">
        <v>0.49920634920634921</v>
      </c>
      <c r="AL370" s="13">
        <v>0</v>
      </c>
      <c r="AM370" s="1"/>
    </row>
    <row r="371" spans="1:39" ht="25.5" outlineLevel="5" x14ac:dyDescent="0.25">
      <c r="A371" s="11" t="s">
        <v>282</v>
      </c>
      <c r="B371" s="12" t="s">
        <v>281</v>
      </c>
      <c r="C371" s="12" t="s">
        <v>49</v>
      </c>
      <c r="D371" s="12" t="s">
        <v>283</v>
      </c>
      <c r="E371" s="12" t="s">
        <v>7</v>
      </c>
      <c r="F371" s="12" t="s">
        <v>7</v>
      </c>
      <c r="G371" s="12"/>
      <c r="H371" s="12"/>
      <c r="I371" s="12"/>
      <c r="J371" s="13">
        <v>126000</v>
      </c>
      <c r="K371" s="13">
        <v>126000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3">
        <v>0</v>
      </c>
      <c r="S371" s="13">
        <v>126000</v>
      </c>
      <c r="T371" s="13">
        <v>126000</v>
      </c>
      <c r="U371" s="13">
        <v>0</v>
      </c>
      <c r="V371" s="13">
        <v>0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62900</v>
      </c>
      <c r="AD371" s="13">
        <v>0</v>
      </c>
      <c r="AE371" s="13">
        <v>0</v>
      </c>
      <c r="AF371" s="13">
        <v>0</v>
      </c>
      <c r="AG371" s="13">
        <v>-62900</v>
      </c>
      <c r="AH371" s="13">
        <f t="shared" si="10"/>
        <v>49.920634920634924</v>
      </c>
      <c r="AI371" s="14">
        <f t="shared" si="11"/>
        <v>49.920634920634924</v>
      </c>
      <c r="AJ371" s="13">
        <v>0</v>
      </c>
      <c r="AK371" s="15">
        <v>0.49920634920634921</v>
      </c>
      <c r="AL371" s="13">
        <v>0</v>
      </c>
      <c r="AM371" s="1"/>
    </row>
    <row r="372" spans="1:39" ht="38.25" outlineLevel="6" x14ac:dyDescent="0.25">
      <c r="A372" s="11" t="s">
        <v>18</v>
      </c>
      <c r="B372" s="12" t="s">
        <v>281</v>
      </c>
      <c r="C372" s="12" t="s">
        <v>49</v>
      </c>
      <c r="D372" s="12" t="s">
        <v>283</v>
      </c>
      <c r="E372" s="12" t="s">
        <v>19</v>
      </c>
      <c r="F372" s="12" t="s">
        <v>7</v>
      </c>
      <c r="G372" s="12"/>
      <c r="H372" s="12"/>
      <c r="I372" s="12"/>
      <c r="J372" s="13">
        <v>126000</v>
      </c>
      <c r="K372" s="13">
        <v>126000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>
        <v>0</v>
      </c>
      <c r="S372" s="13">
        <v>126000</v>
      </c>
      <c r="T372" s="13">
        <v>126000</v>
      </c>
      <c r="U372" s="13">
        <v>0</v>
      </c>
      <c r="V372" s="13">
        <v>0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62900</v>
      </c>
      <c r="AD372" s="13">
        <v>0</v>
      </c>
      <c r="AE372" s="13">
        <v>0</v>
      </c>
      <c r="AF372" s="13">
        <v>0</v>
      </c>
      <c r="AG372" s="13">
        <v>-62900</v>
      </c>
      <c r="AH372" s="13">
        <f t="shared" si="10"/>
        <v>49.920634920634924</v>
      </c>
      <c r="AI372" s="14">
        <f t="shared" si="11"/>
        <v>49.920634920634924</v>
      </c>
      <c r="AJ372" s="13">
        <v>0</v>
      </c>
      <c r="AK372" s="15">
        <v>0.49920634920634921</v>
      </c>
      <c r="AL372" s="13">
        <v>0</v>
      </c>
      <c r="AM372" s="1"/>
    </row>
    <row r="373" spans="1:39" ht="38.25" outlineLevel="7" x14ac:dyDescent="0.25">
      <c r="A373" s="11" t="s">
        <v>20</v>
      </c>
      <c r="B373" s="12" t="s">
        <v>281</v>
      </c>
      <c r="C373" s="12" t="s">
        <v>49</v>
      </c>
      <c r="D373" s="12" t="s">
        <v>283</v>
      </c>
      <c r="E373" s="12" t="s">
        <v>21</v>
      </c>
      <c r="F373" s="12" t="s">
        <v>7</v>
      </c>
      <c r="G373" s="12"/>
      <c r="H373" s="12"/>
      <c r="I373" s="12"/>
      <c r="J373" s="13">
        <v>126000</v>
      </c>
      <c r="K373" s="13">
        <v>126000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126000</v>
      </c>
      <c r="T373" s="13">
        <v>126000</v>
      </c>
      <c r="U373" s="13">
        <v>0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62900</v>
      </c>
      <c r="AD373" s="13">
        <v>0</v>
      </c>
      <c r="AE373" s="13">
        <v>0</v>
      </c>
      <c r="AF373" s="13">
        <v>0</v>
      </c>
      <c r="AG373" s="13">
        <v>-62900</v>
      </c>
      <c r="AH373" s="13">
        <f t="shared" si="10"/>
        <v>49.920634920634924</v>
      </c>
      <c r="AI373" s="14">
        <f t="shared" si="11"/>
        <v>49.920634920634924</v>
      </c>
      <c r="AJ373" s="13">
        <v>0</v>
      </c>
      <c r="AK373" s="15">
        <v>0.49920634920634921</v>
      </c>
      <c r="AL373" s="13">
        <v>0</v>
      </c>
      <c r="AM373" s="1"/>
    </row>
    <row r="374" spans="1:39" ht="51" outlineLevel="3" x14ac:dyDescent="0.25">
      <c r="A374" s="11" t="s">
        <v>12</v>
      </c>
      <c r="B374" s="12" t="s">
        <v>281</v>
      </c>
      <c r="C374" s="12" t="s">
        <v>49</v>
      </c>
      <c r="D374" s="12" t="s">
        <v>13</v>
      </c>
      <c r="E374" s="12" t="s">
        <v>7</v>
      </c>
      <c r="F374" s="12" t="s">
        <v>7</v>
      </c>
      <c r="G374" s="12"/>
      <c r="H374" s="12"/>
      <c r="I374" s="12"/>
      <c r="J374" s="13">
        <v>29000</v>
      </c>
      <c r="K374" s="13">
        <v>29000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29000</v>
      </c>
      <c r="T374" s="13">
        <v>29000</v>
      </c>
      <c r="U374" s="13">
        <v>0</v>
      </c>
      <c r="V374" s="13">
        <v>0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6264.91</v>
      </c>
      <c r="AD374" s="13">
        <v>0</v>
      </c>
      <c r="AE374" s="13">
        <v>0</v>
      </c>
      <c r="AF374" s="13">
        <v>0</v>
      </c>
      <c r="AG374" s="13">
        <v>-6264.91</v>
      </c>
      <c r="AH374" s="13">
        <f t="shared" si="10"/>
        <v>21.603137931034482</v>
      </c>
      <c r="AI374" s="14">
        <f t="shared" si="11"/>
        <v>21.603137931034482</v>
      </c>
      <c r="AJ374" s="13">
        <v>0</v>
      </c>
      <c r="AK374" s="15">
        <v>0.21603137931034483</v>
      </c>
      <c r="AL374" s="13">
        <v>0</v>
      </c>
      <c r="AM374" s="1"/>
    </row>
    <row r="375" spans="1:39" ht="38.25" outlineLevel="4" x14ac:dyDescent="0.25">
      <c r="A375" s="11" t="s">
        <v>14</v>
      </c>
      <c r="B375" s="12" t="s">
        <v>281</v>
      </c>
      <c r="C375" s="12" t="s">
        <v>49</v>
      </c>
      <c r="D375" s="12" t="s">
        <v>15</v>
      </c>
      <c r="E375" s="12" t="s">
        <v>7</v>
      </c>
      <c r="F375" s="12" t="s">
        <v>7</v>
      </c>
      <c r="G375" s="12"/>
      <c r="H375" s="12"/>
      <c r="I375" s="12"/>
      <c r="J375" s="13">
        <v>29000</v>
      </c>
      <c r="K375" s="13">
        <v>29000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29000</v>
      </c>
      <c r="T375" s="13">
        <v>29000</v>
      </c>
      <c r="U375" s="13">
        <v>0</v>
      </c>
      <c r="V375" s="13">
        <v>0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6264.91</v>
      </c>
      <c r="AD375" s="13">
        <v>0</v>
      </c>
      <c r="AE375" s="13">
        <v>0</v>
      </c>
      <c r="AF375" s="13">
        <v>0</v>
      </c>
      <c r="AG375" s="13">
        <v>-6264.91</v>
      </c>
      <c r="AH375" s="13">
        <f t="shared" si="10"/>
        <v>21.603137931034482</v>
      </c>
      <c r="AI375" s="14">
        <f t="shared" si="11"/>
        <v>21.603137931034482</v>
      </c>
      <c r="AJ375" s="13">
        <v>0</v>
      </c>
      <c r="AK375" s="15">
        <v>0.21603137931034483</v>
      </c>
      <c r="AL375" s="13">
        <v>0</v>
      </c>
      <c r="AM375" s="1"/>
    </row>
    <row r="376" spans="1:39" ht="25.5" outlineLevel="5" x14ac:dyDescent="0.25">
      <c r="A376" s="11" t="s">
        <v>16</v>
      </c>
      <c r="B376" s="12" t="s">
        <v>281</v>
      </c>
      <c r="C376" s="12" t="s">
        <v>49</v>
      </c>
      <c r="D376" s="12" t="s">
        <v>17</v>
      </c>
      <c r="E376" s="12" t="s">
        <v>7</v>
      </c>
      <c r="F376" s="12" t="s">
        <v>7</v>
      </c>
      <c r="G376" s="12"/>
      <c r="H376" s="12"/>
      <c r="I376" s="12"/>
      <c r="J376" s="13">
        <v>29000</v>
      </c>
      <c r="K376" s="13">
        <v>29000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29000</v>
      </c>
      <c r="T376" s="13">
        <v>29000</v>
      </c>
      <c r="U376" s="13">
        <v>0</v>
      </c>
      <c r="V376" s="13">
        <v>0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6264.91</v>
      </c>
      <c r="AD376" s="13">
        <v>0</v>
      </c>
      <c r="AE376" s="13">
        <v>0</v>
      </c>
      <c r="AF376" s="13">
        <v>0</v>
      </c>
      <c r="AG376" s="13">
        <v>-6264.91</v>
      </c>
      <c r="AH376" s="13">
        <f t="shared" si="10"/>
        <v>21.603137931034482</v>
      </c>
      <c r="AI376" s="14">
        <f t="shared" si="11"/>
        <v>21.603137931034482</v>
      </c>
      <c r="AJ376" s="13">
        <v>0</v>
      </c>
      <c r="AK376" s="15">
        <v>0.21603137931034483</v>
      </c>
      <c r="AL376" s="13">
        <v>0</v>
      </c>
      <c r="AM376" s="1"/>
    </row>
    <row r="377" spans="1:39" ht="38.25" outlineLevel="6" x14ac:dyDescent="0.25">
      <c r="A377" s="11" t="s">
        <v>18</v>
      </c>
      <c r="B377" s="12" t="s">
        <v>281</v>
      </c>
      <c r="C377" s="12" t="s">
        <v>49</v>
      </c>
      <c r="D377" s="12" t="s">
        <v>17</v>
      </c>
      <c r="E377" s="12" t="s">
        <v>19</v>
      </c>
      <c r="F377" s="12" t="s">
        <v>7</v>
      </c>
      <c r="G377" s="12"/>
      <c r="H377" s="12"/>
      <c r="I377" s="12"/>
      <c r="J377" s="13">
        <v>29000</v>
      </c>
      <c r="K377" s="13">
        <v>29000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29000</v>
      </c>
      <c r="T377" s="13">
        <v>29000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6264.91</v>
      </c>
      <c r="AD377" s="13">
        <v>0</v>
      </c>
      <c r="AE377" s="13">
        <v>0</v>
      </c>
      <c r="AF377" s="13">
        <v>0</v>
      </c>
      <c r="AG377" s="13">
        <v>-6264.91</v>
      </c>
      <c r="AH377" s="13">
        <f t="shared" si="10"/>
        <v>21.603137931034482</v>
      </c>
      <c r="AI377" s="14">
        <f t="shared" si="11"/>
        <v>21.603137931034482</v>
      </c>
      <c r="AJ377" s="13">
        <v>0</v>
      </c>
      <c r="AK377" s="15">
        <v>0.21603137931034483</v>
      </c>
      <c r="AL377" s="13">
        <v>0</v>
      </c>
      <c r="AM377" s="1"/>
    </row>
    <row r="378" spans="1:39" ht="38.25" outlineLevel="7" x14ac:dyDescent="0.25">
      <c r="A378" s="11" t="s">
        <v>20</v>
      </c>
      <c r="B378" s="12" t="s">
        <v>281</v>
      </c>
      <c r="C378" s="12" t="s">
        <v>49</v>
      </c>
      <c r="D378" s="12" t="s">
        <v>17</v>
      </c>
      <c r="E378" s="12" t="s">
        <v>21</v>
      </c>
      <c r="F378" s="12" t="s">
        <v>7</v>
      </c>
      <c r="G378" s="12"/>
      <c r="H378" s="12"/>
      <c r="I378" s="12"/>
      <c r="J378" s="13">
        <v>29000</v>
      </c>
      <c r="K378" s="13">
        <v>29000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29000</v>
      </c>
      <c r="T378" s="13">
        <v>29000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6264.91</v>
      </c>
      <c r="AD378" s="13">
        <v>0</v>
      </c>
      <c r="AE378" s="13">
        <v>0</v>
      </c>
      <c r="AF378" s="13">
        <v>0</v>
      </c>
      <c r="AG378" s="13">
        <v>-6264.91</v>
      </c>
      <c r="AH378" s="13">
        <f t="shared" si="10"/>
        <v>21.603137931034482</v>
      </c>
      <c r="AI378" s="14">
        <f t="shared" si="11"/>
        <v>21.603137931034482</v>
      </c>
      <c r="AJ378" s="13">
        <v>0</v>
      </c>
      <c r="AK378" s="15">
        <v>0.21603137931034483</v>
      </c>
      <c r="AL378" s="13">
        <v>0</v>
      </c>
      <c r="AM378" s="1"/>
    </row>
    <row r="379" spans="1:39" ht="38.25" outlineLevel="3" x14ac:dyDescent="0.25">
      <c r="A379" s="11" t="s">
        <v>22</v>
      </c>
      <c r="B379" s="12" t="s">
        <v>281</v>
      </c>
      <c r="C379" s="12" t="s">
        <v>49</v>
      </c>
      <c r="D379" s="12" t="s">
        <v>23</v>
      </c>
      <c r="E379" s="12" t="s">
        <v>7</v>
      </c>
      <c r="F379" s="12" t="s">
        <v>7</v>
      </c>
      <c r="G379" s="12"/>
      <c r="H379" s="12"/>
      <c r="I379" s="12"/>
      <c r="J379" s="13">
        <v>2386000</v>
      </c>
      <c r="K379" s="13">
        <v>2386000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2386000</v>
      </c>
      <c r="T379" s="13">
        <v>2386000</v>
      </c>
      <c r="U379" s="13">
        <v>0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1396421.67</v>
      </c>
      <c r="AD379" s="13">
        <v>0</v>
      </c>
      <c r="AE379" s="13">
        <v>0</v>
      </c>
      <c r="AF379" s="13">
        <v>0</v>
      </c>
      <c r="AG379" s="13">
        <v>-1396421.67</v>
      </c>
      <c r="AH379" s="13">
        <f t="shared" si="10"/>
        <v>58.525635792120703</v>
      </c>
      <c r="AI379" s="14">
        <f t="shared" si="11"/>
        <v>58.525635792120703</v>
      </c>
      <c r="AJ379" s="13">
        <v>0</v>
      </c>
      <c r="AK379" s="15">
        <v>0.585256357921207</v>
      </c>
      <c r="AL379" s="13">
        <v>0</v>
      </c>
      <c r="AM379" s="1"/>
    </row>
    <row r="380" spans="1:39" ht="25.5" outlineLevel="4" x14ac:dyDescent="0.25">
      <c r="A380" s="11" t="s">
        <v>54</v>
      </c>
      <c r="B380" s="12" t="s">
        <v>281</v>
      </c>
      <c r="C380" s="12" t="s">
        <v>49</v>
      </c>
      <c r="D380" s="12" t="s">
        <v>55</v>
      </c>
      <c r="E380" s="12" t="s">
        <v>7</v>
      </c>
      <c r="F380" s="12" t="s">
        <v>7</v>
      </c>
      <c r="G380" s="12"/>
      <c r="H380" s="12"/>
      <c r="I380" s="12"/>
      <c r="J380" s="13">
        <v>2386000</v>
      </c>
      <c r="K380" s="13">
        <v>2386000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2386000</v>
      </c>
      <c r="T380" s="13">
        <v>2386000</v>
      </c>
      <c r="U380" s="13">
        <v>0</v>
      </c>
      <c r="V380" s="13">
        <v>0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1396421.67</v>
      </c>
      <c r="AD380" s="13">
        <v>0</v>
      </c>
      <c r="AE380" s="13">
        <v>0</v>
      </c>
      <c r="AF380" s="13">
        <v>0</v>
      </c>
      <c r="AG380" s="13">
        <v>-1396421.67</v>
      </c>
      <c r="AH380" s="13">
        <f t="shared" si="10"/>
        <v>58.525635792120703</v>
      </c>
      <c r="AI380" s="14">
        <f t="shared" si="11"/>
        <v>58.525635792120703</v>
      </c>
      <c r="AJ380" s="13">
        <v>0</v>
      </c>
      <c r="AK380" s="15">
        <v>0.585256357921207</v>
      </c>
      <c r="AL380" s="13">
        <v>0</v>
      </c>
      <c r="AM380" s="1"/>
    </row>
    <row r="381" spans="1:39" ht="76.5" outlineLevel="6" x14ac:dyDescent="0.25">
      <c r="A381" s="11" t="s">
        <v>28</v>
      </c>
      <c r="B381" s="12" t="s">
        <v>281</v>
      </c>
      <c r="C381" s="12" t="s">
        <v>49</v>
      </c>
      <c r="D381" s="12" t="s">
        <v>55</v>
      </c>
      <c r="E381" s="12" t="s">
        <v>29</v>
      </c>
      <c r="F381" s="12" t="s">
        <v>7</v>
      </c>
      <c r="G381" s="12"/>
      <c r="H381" s="12"/>
      <c r="I381" s="12"/>
      <c r="J381" s="13">
        <v>2326000</v>
      </c>
      <c r="K381" s="13">
        <v>2326000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2326000</v>
      </c>
      <c r="T381" s="13">
        <v>2326000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1383921.67</v>
      </c>
      <c r="AD381" s="13">
        <v>0</v>
      </c>
      <c r="AE381" s="13">
        <v>0</v>
      </c>
      <c r="AF381" s="13">
        <v>0</v>
      </c>
      <c r="AG381" s="13">
        <v>-1383921.67</v>
      </c>
      <c r="AH381" s="13">
        <f t="shared" si="10"/>
        <v>59.497922184006882</v>
      </c>
      <c r="AI381" s="14">
        <f t="shared" si="11"/>
        <v>59.497922184006882</v>
      </c>
      <c r="AJ381" s="13">
        <v>0</v>
      </c>
      <c r="AK381" s="15">
        <v>0.59497922184006879</v>
      </c>
      <c r="AL381" s="13">
        <v>0</v>
      </c>
      <c r="AM381" s="1"/>
    </row>
    <row r="382" spans="1:39" ht="25.5" outlineLevel="7" x14ac:dyDescent="0.25">
      <c r="A382" s="11" t="s">
        <v>30</v>
      </c>
      <c r="B382" s="12" t="s">
        <v>281</v>
      </c>
      <c r="C382" s="12" t="s">
        <v>49</v>
      </c>
      <c r="D382" s="12" t="s">
        <v>55</v>
      </c>
      <c r="E382" s="12" t="s">
        <v>31</v>
      </c>
      <c r="F382" s="12" t="s">
        <v>7</v>
      </c>
      <c r="G382" s="12"/>
      <c r="H382" s="12"/>
      <c r="I382" s="12"/>
      <c r="J382" s="13">
        <v>2326000</v>
      </c>
      <c r="K382" s="13">
        <v>2326000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2326000</v>
      </c>
      <c r="T382" s="13">
        <v>2326000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1383921.67</v>
      </c>
      <c r="AD382" s="13">
        <v>0</v>
      </c>
      <c r="AE382" s="13">
        <v>0</v>
      </c>
      <c r="AF382" s="13">
        <v>0</v>
      </c>
      <c r="AG382" s="13">
        <v>-1383921.67</v>
      </c>
      <c r="AH382" s="13">
        <f t="shared" si="10"/>
        <v>59.497922184006882</v>
      </c>
      <c r="AI382" s="14">
        <f t="shared" si="11"/>
        <v>59.497922184006882</v>
      </c>
      <c r="AJ382" s="13">
        <v>0</v>
      </c>
      <c r="AK382" s="15">
        <v>0.59497922184006879</v>
      </c>
      <c r="AL382" s="13">
        <v>0</v>
      </c>
      <c r="AM382" s="1"/>
    </row>
    <row r="383" spans="1:39" ht="38.25" outlineLevel="6" x14ac:dyDescent="0.25">
      <c r="A383" s="11" t="s">
        <v>18</v>
      </c>
      <c r="B383" s="12" t="s">
        <v>281</v>
      </c>
      <c r="C383" s="12" t="s">
        <v>49</v>
      </c>
      <c r="D383" s="12" t="s">
        <v>55</v>
      </c>
      <c r="E383" s="12" t="s">
        <v>19</v>
      </c>
      <c r="F383" s="12" t="s">
        <v>7</v>
      </c>
      <c r="G383" s="12"/>
      <c r="H383" s="12"/>
      <c r="I383" s="12"/>
      <c r="J383" s="13">
        <v>60000</v>
      </c>
      <c r="K383" s="13">
        <v>60000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60000</v>
      </c>
      <c r="T383" s="13">
        <v>60000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12500</v>
      </c>
      <c r="AD383" s="13">
        <v>0</v>
      </c>
      <c r="AE383" s="13">
        <v>0</v>
      </c>
      <c r="AF383" s="13">
        <v>0</v>
      </c>
      <c r="AG383" s="13">
        <v>-12500</v>
      </c>
      <c r="AH383" s="13">
        <f t="shared" si="10"/>
        <v>20.833333333333336</v>
      </c>
      <c r="AI383" s="14">
        <f t="shared" si="11"/>
        <v>20.833333333333336</v>
      </c>
      <c r="AJ383" s="13">
        <v>0</v>
      </c>
      <c r="AK383" s="15">
        <v>0.20833333333333334</v>
      </c>
      <c r="AL383" s="13">
        <v>0</v>
      </c>
      <c r="AM383" s="1"/>
    </row>
    <row r="384" spans="1:39" ht="38.25" outlineLevel="7" x14ac:dyDescent="0.25">
      <c r="A384" s="11" t="s">
        <v>20</v>
      </c>
      <c r="B384" s="12" t="s">
        <v>281</v>
      </c>
      <c r="C384" s="12" t="s">
        <v>49</v>
      </c>
      <c r="D384" s="12" t="s">
        <v>55</v>
      </c>
      <c r="E384" s="12" t="s">
        <v>21</v>
      </c>
      <c r="F384" s="12" t="s">
        <v>7</v>
      </c>
      <c r="G384" s="12"/>
      <c r="H384" s="12"/>
      <c r="I384" s="12"/>
      <c r="J384" s="13">
        <v>60000</v>
      </c>
      <c r="K384" s="13">
        <v>60000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60000</v>
      </c>
      <c r="T384" s="13">
        <v>60000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12500</v>
      </c>
      <c r="AD384" s="13">
        <v>0</v>
      </c>
      <c r="AE384" s="13">
        <v>0</v>
      </c>
      <c r="AF384" s="13">
        <v>0</v>
      </c>
      <c r="AG384" s="13">
        <v>-12500</v>
      </c>
      <c r="AH384" s="13">
        <f t="shared" si="10"/>
        <v>20.833333333333336</v>
      </c>
      <c r="AI384" s="14">
        <f t="shared" si="11"/>
        <v>20.833333333333336</v>
      </c>
      <c r="AJ384" s="13">
        <v>0</v>
      </c>
      <c r="AK384" s="15">
        <v>0.20833333333333334</v>
      </c>
      <c r="AL384" s="13">
        <v>0</v>
      </c>
      <c r="AM384" s="1"/>
    </row>
    <row r="385" spans="1:39" ht="25.5" outlineLevel="1" x14ac:dyDescent="0.25">
      <c r="A385" s="11" t="s">
        <v>92</v>
      </c>
      <c r="B385" s="12" t="s">
        <v>281</v>
      </c>
      <c r="C385" s="12" t="s">
        <v>93</v>
      </c>
      <c r="D385" s="12" t="s">
        <v>6</v>
      </c>
      <c r="E385" s="12" t="s">
        <v>7</v>
      </c>
      <c r="F385" s="12" t="s">
        <v>7</v>
      </c>
      <c r="G385" s="12"/>
      <c r="H385" s="12"/>
      <c r="I385" s="12"/>
      <c r="J385" s="13">
        <v>250000</v>
      </c>
      <c r="K385" s="13">
        <v>250000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250000</v>
      </c>
      <c r="T385" s="13">
        <v>250000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64000</v>
      </c>
      <c r="AD385" s="13">
        <v>0</v>
      </c>
      <c r="AE385" s="13">
        <v>0</v>
      </c>
      <c r="AF385" s="13">
        <v>0</v>
      </c>
      <c r="AG385" s="13">
        <v>-64000</v>
      </c>
      <c r="AH385" s="13">
        <f t="shared" si="10"/>
        <v>25.6</v>
      </c>
      <c r="AI385" s="14">
        <f t="shared" si="11"/>
        <v>25.6</v>
      </c>
      <c r="AJ385" s="13">
        <v>0</v>
      </c>
      <c r="AK385" s="15">
        <v>0.25600000000000001</v>
      </c>
      <c r="AL385" s="13">
        <v>0</v>
      </c>
      <c r="AM385" s="1"/>
    </row>
    <row r="386" spans="1:39" outlineLevel="2" x14ac:dyDescent="0.25">
      <c r="A386" s="11" t="s">
        <v>94</v>
      </c>
      <c r="B386" s="12" t="s">
        <v>281</v>
      </c>
      <c r="C386" s="12" t="s">
        <v>95</v>
      </c>
      <c r="D386" s="12" t="s">
        <v>6</v>
      </c>
      <c r="E386" s="12" t="s">
        <v>7</v>
      </c>
      <c r="F386" s="12" t="s">
        <v>7</v>
      </c>
      <c r="G386" s="12"/>
      <c r="H386" s="12"/>
      <c r="I386" s="12"/>
      <c r="J386" s="13">
        <v>250000</v>
      </c>
      <c r="K386" s="13">
        <v>250000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250000</v>
      </c>
      <c r="T386" s="13">
        <v>250000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64000</v>
      </c>
      <c r="AD386" s="13">
        <v>0</v>
      </c>
      <c r="AE386" s="13">
        <v>0</v>
      </c>
      <c r="AF386" s="13">
        <v>0</v>
      </c>
      <c r="AG386" s="13">
        <v>-64000</v>
      </c>
      <c r="AH386" s="13">
        <f t="shared" si="10"/>
        <v>25.6</v>
      </c>
      <c r="AI386" s="14">
        <f t="shared" si="11"/>
        <v>25.6</v>
      </c>
      <c r="AJ386" s="13">
        <v>0</v>
      </c>
      <c r="AK386" s="15">
        <v>0.25600000000000001</v>
      </c>
      <c r="AL386" s="13">
        <v>0</v>
      </c>
      <c r="AM386" s="1"/>
    </row>
    <row r="387" spans="1:39" ht="89.25" outlineLevel="3" x14ac:dyDescent="0.25">
      <c r="A387" s="11" t="s">
        <v>66</v>
      </c>
      <c r="B387" s="12" t="s">
        <v>281</v>
      </c>
      <c r="C387" s="12" t="s">
        <v>95</v>
      </c>
      <c r="D387" s="12" t="s">
        <v>67</v>
      </c>
      <c r="E387" s="12" t="s">
        <v>7</v>
      </c>
      <c r="F387" s="12" t="s">
        <v>7</v>
      </c>
      <c r="G387" s="12"/>
      <c r="H387" s="12"/>
      <c r="I387" s="12"/>
      <c r="J387" s="13">
        <v>250000</v>
      </c>
      <c r="K387" s="13">
        <v>250000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250000</v>
      </c>
      <c r="T387" s="13">
        <v>250000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64000</v>
      </c>
      <c r="AD387" s="13">
        <v>0</v>
      </c>
      <c r="AE387" s="13">
        <v>0</v>
      </c>
      <c r="AF387" s="13">
        <v>0</v>
      </c>
      <c r="AG387" s="13">
        <v>-64000</v>
      </c>
      <c r="AH387" s="13">
        <f t="shared" ref="AH387:AH450" si="12">AC387/J387*100</f>
        <v>25.6</v>
      </c>
      <c r="AI387" s="14">
        <f t="shared" ref="AI387:AI450" si="13">AC387/K387*100</f>
        <v>25.6</v>
      </c>
      <c r="AJ387" s="13">
        <v>0</v>
      </c>
      <c r="AK387" s="15">
        <v>0.25600000000000001</v>
      </c>
      <c r="AL387" s="13">
        <v>0</v>
      </c>
      <c r="AM387" s="1"/>
    </row>
    <row r="388" spans="1:39" ht="25.5" outlineLevel="5" x14ac:dyDescent="0.25">
      <c r="A388" s="11" t="s">
        <v>284</v>
      </c>
      <c r="B388" s="12" t="s">
        <v>281</v>
      </c>
      <c r="C388" s="12" t="s">
        <v>95</v>
      </c>
      <c r="D388" s="12" t="s">
        <v>285</v>
      </c>
      <c r="E388" s="12" t="s">
        <v>7</v>
      </c>
      <c r="F388" s="12" t="s">
        <v>7</v>
      </c>
      <c r="G388" s="12"/>
      <c r="H388" s="12"/>
      <c r="I388" s="12"/>
      <c r="J388" s="13">
        <v>250000</v>
      </c>
      <c r="K388" s="13">
        <v>250000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250000</v>
      </c>
      <c r="T388" s="13">
        <v>250000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64000</v>
      </c>
      <c r="AD388" s="13">
        <v>0</v>
      </c>
      <c r="AE388" s="13">
        <v>0</v>
      </c>
      <c r="AF388" s="13">
        <v>0</v>
      </c>
      <c r="AG388" s="13">
        <v>-64000</v>
      </c>
      <c r="AH388" s="13">
        <f t="shared" si="12"/>
        <v>25.6</v>
      </c>
      <c r="AI388" s="14">
        <f t="shared" si="13"/>
        <v>25.6</v>
      </c>
      <c r="AJ388" s="13">
        <v>0</v>
      </c>
      <c r="AK388" s="15">
        <v>0.25600000000000001</v>
      </c>
      <c r="AL388" s="13">
        <v>0</v>
      </c>
      <c r="AM388" s="1"/>
    </row>
    <row r="389" spans="1:39" ht="38.25" outlineLevel="6" x14ac:dyDescent="0.25">
      <c r="A389" s="11" t="s">
        <v>18</v>
      </c>
      <c r="B389" s="12" t="s">
        <v>281</v>
      </c>
      <c r="C389" s="12" t="s">
        <v>95</v>
      </c>
      <c r="D389" s="12" t="s">
        <v>285</v>
      </c>
      <c r="E389" s="12" t="s">
        <v>19</v>
      </c>
      <c r="F389" s="12" t="s">
        <v>7</v>
      </c>
      <c r="G389" s="12"/>
      <c r="H389" s="12"/>
      <c r="I389" s="12"/>
      <c r="J389" s="13">
        <v>250000</v>
      </c>
      <c r="K389" s="13">
        <v>250000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250000</v>
      </c>
      <c r="T389" s="13">
        <v>250000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64000</v>
      </c>
      <c r="AD389" s="13">
        <v>0</v>
      </c>
      <c r="AE389" s="13">
        <v>0</v>
      </c>
      <c r="AF389" s="13">
        <v>0</v>
      </c>
      <c r="AG389" s="13">
        <v>-64000</v>
      </c>
      <c r="AH389" s="13">
        <f t="shared" si="12"/>
        <v>25.6</v>
      </c>
      <c r="AI389" s="14">
        <f t="shared" si="13"/>
        <v>25.6</v>
      </c>
      <c r="AJ389" s="13">
        <v>0</v>
      </c>
      <c r="AK389" s="15">
        <v>0.25600000000000001</v>
      </c>
      <c r="AL389" s="13">
        <v>0</v>
      </c>
      <c r="AM389" s="1"/>
    </row>
    <row r="390" spans="1:39" ht="38.25" outlineLevel="7" x14ac:dyDescent="0.25">
      <c r="A390" s="11" t="s">
        <v>20</v>
      </c>
      <c r="B390" s="12" t="s">
        <v>281</v>
      </c>
      <c r="C390" s="12" t="s">
        <v>95</v>
      </c>
      <c r="D390" s="12" t="s">
        <v>285</v>
      </c>
      <c r="E390" s="12" t="s">
        <v>21</v>
      </c>
      <c r="F390" s="12" t="s">
        <v>7</v>
      </c>
      <c r="G390" s="12"/>
      <c r="H390" s="12"/>
      <c r="I390" s="12"/>
      <c r="J390" s="13">
        <v>250000</v>
      </c>
      <c r="K390" s="13">
        <v>250000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250000</v>
      </c>
      <c r="T390" s="13">
        <v>250000</v>
      </c>
      <c r="U390" s="13">
        <v>0</v>
      </c>
      <c r="V390" s="13">
        <v>0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64000</v>
      </c>
      <c r="AD390" s="13">
        <v>0</v>
      </c>
      <c r="AE390" s="13">
        <v>0</v>
      </c>
      <c r="AF390" s="13">
        <v>0</v>
      </c>
      <c r="AG390" s="13">
        <v>-64000</v>
      </c>
      <c r="AH390" s="13">
        <f t="shared" si="12"/>
        <v>25.6</v>
      </c>
      <c r="AI390" s="14">
        <f t="shared" si="13"/>
        <v>25.6</v>
      </c>
      <c r="AJ390" s="13">
        <v>0</v>
      </c>
      <c r="AK390" s="15">
        <v>0.25600000000000001</v>
      </c>
      <c r="AL390" s="13">
        <v>0</v>
      </c>
      <c r="AM390" s="1"/>
    </row>
    <row r="391" spans="1:39" outlineLevel="1" x14ac:dyDescent="0.25">
      <c r="A391" s="11" t="s">
        <v>110</v>
      </c>
      <c r="B391" s="12" t="s">
        <v>281</v>
      </c>
      <c r="C391" s="12" t="s">
        <v>111</v>
      </c>
      <c r="D391" s="12" t="s">
        <v>6</v>
      </c>
      <c r="E391" s="12" t="s">
        <v>7</v>
      </c>
      <c r="F391" s="12" t="s">
        <v>7</v>
      </c>
      <c r="G391" s="12"/>
      <c r="H391" s="12"/>
      <c r="I391" s="12"/>
      <c r="J391" s="13">
        <v>700000</v>
      </c>
      <c r="K391" s="13">
        <v>700000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700000</v>
      </c>
      <c r="T391" s="13">
        <v>700000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510000</v>
      </c>
      <c r="AD391" s="13">
        <v>0</v>
      </c>
      <c r="AE391" s="13">
        <v>0</v>
      </c>
      <c r="AF391" s="13">
        <v>0</v>
      </c>
      <c r="AG391" s="13">
        <v>-510000</v>
      </c>
      <c r="AH391" s="13">
        <f t="shared" si="12"/>
        <v>72.857142857142847</v>
      </c>
      <c r="AI391" s="14">
        <f t="shared" si="13"/>
        <v>72.857142857142847</v>
      </c>
      <c r="AJ391" s="13">
        <v>0</v>
      </c>
      <c r="AK391" s="15">
        <v>0.72857142857142854</v>
      </c>
      <c r="AL391" s="13">
        <v>0</v>
      </c>
      <c r="AM391" s="1"/>
    </row>
    <row r="392" spans="1:39" outlineLevel="2" x14ac:dyDescent="0.25">
      <c r="A392" s="11" t="s">
        <v>146</v>
      </c>
      <c r="B392" s="12" t="s">
        <v>281</v>
      </c>
      <c r="C392" s="12" t="s">
        <v>147</v>
      </c>
      <c r="D392" s="12" t="s">
        <v>6</v>
      </c>
      <c r="E392" s="12" t="s">
        <v>7</v>
      </c>
      <c r="F392" s="12" t="s">
        <v>7</v>
      </c>
      <c r="G392" s="12"/>
      <c r="H392" s="12"/>
      <c r="I392" s="12"/>
      <c r="J392" s="13">
        <v>700000</v>
      </c>
      <c r="K392" s="13">
        <v>700000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700000</v>
      </c>
      <c r="T392" s="13">
        <v>700000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510000</v>
      </c>
      <c r="AD392" s="13">
        <v>0</v>
      </c>
      <c r="AE392" s="13">
        <v>0</v>
      </c>
      <c r="AF392" s="13">
        <v>0</v>
      </c>
      <c r="AG392" s="13">
        <v>-510000</v>
      </c>
      <c r="AH392" s="13">
        <f t="shared" si="12"/>
        <v>72.857142857142847</v>
      </c>
      <c r="AI392" s="14">
        <f t="shared" si="13"/>
        <v>72.857142857142847</v>
      </c>
      <c r="AJ392" s="13">
        <v>0</v>
      </c>
      <c r="AK392" s="15">
        <v>0.72857142857142854</v>
      </c>
      <c r="AL392" s="13">
        <v>0</v>
      </c>
      <c r="AM392" s="1"/>
    </row>
    <row r="393" spans="1:39" ht="51" outlineLevel="3" x14ac:dyDescent="0.25">
      <c r="A393" s="11" t="s">
        <v>138</v>
      </c>
      <c r="B393" s="12" t="s">
        <v>281</v>
      </c>
      <c r="C393" s="12" t="s">
        <v>147</v>
      </c>
      <c r="D393" s="12" t="s">
        <v>139</v>
      </c>
      <c r="E393" s="12" t="s">
        <v>7</v>
      </c>
      <c r="F393" s="12" t="s">
        <v>7</v>
      </c>
      <c r="G393" s="12"/>
      <c r="H393" s="12"/>
      <c r="I393" s="12"/>
      <c r="J393" s="13">
        <v>700000</v>
      </c>
      <c r="K393" s="13">
        <v>700000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700000</v>
      </c>
      <c r="T393" s="13">
        <v>700000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510000</v>
      </c>
      <c r="AD393" s="13">
        <v>0</v>
      </c>
      <c r="AE393" s="13">
        <v>0</v>
      </c>
      <c r="AF393" s="13">
        <v>0</v>
      </c>
      <c r="AG393" s="13">
        <v>-510000</v>
      </c>
      <c r="AH393" s="13">
        <f t="shared" si="12"/>
        <v>72.857142857142847</v>
      </c>
      <c r="AI393" s="14">
        <f t="shared" si="13"/>
        <v>72.857142857142847</v>
      </c>
      <c r="AJ393" s="13">
        <v>0</v>
      </c>
      <c r="AK393" s="15">
        <v>0.72857142857142854</v>
      </c>
      <c r="AL393" s="13">
        <v>0</v>
      </c>
      <c r="AM393" s="1"/>
    </row>
    <row r="394" spans="1:39" outlineLevel="5" x14ac:dyDescent="0.25">
      <c r="A394" s="11" t="s">
        <v>148</v>
      </c>
      <c r="B394" s="12" t="s">
        <v>281</v>
      </c>
      <c r="C394" s="12" t="s">
        <v>147</v>
      </c>
      <c r="D394" s="12" t="s">
        <v>149</v>
      </c>
      <c r="E394" s="12" t="s">
        <v>7</v>
      </c>
      <c r="F394" s="12" t="s">
        <v>7</v>
      </c>
      <c r="G394" s="12"/>
      <c r="H394" s="12"/>
      <c r="I394" s="12"/>
      <c r="J394" s="13">
        <v>700000</v>
      </c>
      <c r="K394" s="13">
        <v>700000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700000</v>
      </c>
      <c r="T394" s="13">
        <v>700000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510000</v>
      </c>
      <c r="AD394" s="13">
        <v>0</v>
      </c>
      <c r="AE394" s="13">
        <v>0</v>
      </c>
      <c r="AF394" s="13">
        <v>0</v>
      </c>
      <c r="AG394" s="13">
        <v>-510000</v>
      </c>
      <c r="AH394" s="13">
        <f t="shared" si="12"/>
        <v>72.857142857142847</v>
      </c>
      <c r="AI394" s="14">
        <f t="shared" si="13"/>
        <v>72.857142857142847</v>
      </c>
      <c r="AJ394" s="13">
        <v>0</v>
      </c>
      <c r="AK394" s="15">
        <v>0.72857142857142854</v>
      </c>
      <c r="AL394" s="13">
        <v>0</v>
      </c>
      <c r="AM394" s="1"/>
    </row>
    <row r="395" spans="1:39" ht="38.25" outlineLevel="6" x14ac:dyDescent="0.25">
      <c r="A395" s="11" t="s">
        <v>18</v>
      </c>
      <c r="B395" s="12" t="s">
        <v>281</v>
      </c>
      <c r="C395" s="12" t="s">
        <v>147</v>
      </c>
      <c r="D395" s="12" t="s">
        <v>149</v>
      </c>
      <c r="E395" s="12" t="s">
        <v>19</v>
      </c>
      <c r="F395" s="12" t="s">
        <v>7</v>
      </c>
      <c r="G395" s="12"/>
      <c r="H395" s="12"/>
      <c r="I395" s="12"/>
      <c r="J395" s="13">
        <v>700000</v>
      </c>
      <c r="K395" s="13">
        <v>700000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700000</v>
      </c>
      <c r="T395" s="13">
        <v>700000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510000</v>
      </c>
      <c r="AD395" s="13">
        <v>0</v>
      </c>
      <c r="AE395" s="13">
        <v>0</v>
      </c>
      <c r="AF395" s="13">
        <v>0</v>
      </c>
      <c r="AG395" s="13">
        <v>-510000</v>
      </c>
      <c r="AH395" s="13">
        <f t="shared" si="12"/>
        <v>72.857142857142847</v>
      </c>
      <c r="AI395" s="14">
        <f t="shared" si="13"/>
        <v>72.857142857142847</v>
      </c>
      <c r="AJ395" s="13">
        <v>0</v>
      </c>
      <c r="AK395" s="15">
        <v>0.72857142857142854</v>
      </c>
      <c r="AL395" s="13">
        <v>0</v>
      </c>
      <c r="AM395" s="1"/>
    </row>
    <row r="396" spans="1:39" ht="38.25" outlineLevel="7" x14ac:dyDescent="0.25">
      <c r="A396" s="11" t="s">
        <v>20</v>
      </c>
      <c r="B396" s="12" t="s">
        <v>281</v>
      </c>
      <c r="C396" s="12" t="s">
        <v>147</v>
      </c>
      <c r="D396" s="12" t="s">
        <v>149</v>
      </c>
      <c r="E396" s="12" t="s">
        <v>21</v>
      </c>
      <c r="F396" s="12" t="s">
        <v>7</v>
      </c>
      <c r="G396" s="12"/>
      <c r="H396" s="12"/>
      <c r="I396" s="12"/>
      <c r="J396" s="13">
        <v>700000</v>
      </c>
      <c r="K396" s="13">
        <v>700000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700000</v>
      </c>
      <c r="T396" s="13">
        <v>700000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510000</v>
      </c>
      <c r="AD396" s="13">
        <v>0</v>
      </c>
      <c r="AE396" s="13">
        <v>0</v>
      </c>
      <c r="AF396" s="13">
        <v>0</v>
      </c>
      <c r="AG396" s="13">
        <v>-510000</v>
      </c>
      <c r="AH396" s="13">
        <f t="shared" si="12"/>
        <v>72.857142857142847</v>
      </c>
      <c r="AI396" s="14">
        <f t="shared" si="13"/>
        <v>72.857142857142847</v>
      </c>
      <c r="AJ396" s="13">
        <v>0</v>
      </c>
      <c r="AK396" s="15">
        <v>0.72857142857142854</v>
      </c>
      <c r="AL396" s="13">
        <v>0</v>
      </c>
      <c r="AM396" s="1"/>
    </row>
    <row r="397" spans="1:39" ht="25.5" outlineLevel="1" x14ac:dyDescent="0.25">
      <c r="A397" s="11" t="s">
        <v>176</v>
      </c>
      <c r="B397" s="12" t="s">
        <v>281</v>
      </c>
      <c r="C397" s="12" t="s">
        <v>177</v>
      </c>
      <c r="D397" s="12" t="s">
        <v>6</v>
      </c>
      <c r="E397" s="12" t="s">
        <v>7</v>
      </c>
      <c r="F397" s="12" t="s">
        <v>7</v>
      </c>
      <c r="G397" s="12"/>
      <c r="H397" s="12"/>
      <c r="I397" s="12"/>
      <c r="J397" s="13">
        <v>1996000</v>
      </c>
      <c r="K397" s="13">
        <v>1996000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1996000</v>
      </c>
      <c r="T397" s="13">
        <v>1996000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658727.84</v>
      </c>
      <c r="AD397" s="13">
        <v>0</v>
      </c>
      <c r="AE397" s="13">
        <v>0</v>
      </c>
      <c r="AF397" s="13">
        <v>0</v>
      </c>
      <c r="AG397" s="13">
        <v>-658727.84</v>
      </c>
      <c r="AH397" s="13">
        <f t="shared" si="12"/>
        <v>33.002396793587174</v>
      </c>
      <c r="AI397" s="14">
        <f t="shared" si="13"/>
        <v>33.002396793587174</v>
      </c>
      <c r="AJ397" s="13">
        <v>0</v>
      </c>
      <c r="AK397" s="15">
        <v>0.33002396793587174</v>
      </c>
      <c r="AL397" s="13">
        <v>0</v>
      </c>
      <c r="AM397" s="1"/>
    </row>
    <row r="398" spans="1:39" outlineLevel="2" x14ac:dyDescent="0.25">
      <c r="A398" s="11" t="s">
        <v>200</v>
      </c>
      <c r="B398" s="12" t="s">
        <v>281</v>
      </c>
      <c r="C398" s="12" t="s">
        <v>201</v>
      </c>
      <c r="D398" s="12" t="s">
        <v>6</v>
      </c>
      <c r="E398" s="12" t="s">
        <v>7</v>
      </c>
      <c r="F398" s="12" t="s">
        <v>7</v>
      </c>
      <c r="G398" s="12"/>
      <c r="H398" s="12"/>
      <c r="I398" s="12"/>
      <c r="J398" s="13">
        <v>1304000</v>
      </c>
      <c r="K398" s="13">
        <v>1304000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1304000</v>
      </c>
      <c r="T398" s="13">
        <v>1304000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509707.77</v>
      </c>
      <c r="AD398" s="13">
        <v>0</v>
      </c>
      <c r="AE398" s="13">
        <v>0</v>
      </c>
      <c r="AF398" s="13">
        <v>0</v>
      </c>
      <c r="AG398" s="13">
        <v>-509707.77</v>
      </c>
      <c r="AH398" s="13">
        <f t="shared" si="12"/>
        <v>39.088019171779145</v>
      </c>
      <c r="AI398" s="14">
        <f t="shared" si="13"/>
        <v>39.088019171779145</v>
      </c>
      <c r="AJ398" s="13">
        <v>0</v>
      </c>
      <c r="AK398" s="15">
        <v>0.39088019171779143</v>
      </c>
      <c r="AL398" s="13">
        <v>0</v>
      </c>
      <c r="AM398" s="1"/>
    </row>
    <row r="399" spans="1:39" ht="51" outlineLevel="3" x14ac:dyDescent="0.25">
      <c r="A399" s="11" t="s">
        <v>196</v>
      </c>
      <c r="B399" s="12" t="s">
        <v>281</v>
      </c>
      <c r="C399" s="12" t="s">
        <v>201</v>
      </c>
      <c r="D399" s="12" t="s">
        <v>197</v>
      </c>
      <c r="E399" s="12" t="s">
        <v>7</v>
      </c>
      <c r="F399" s="12" t="s">
        <v>7</v>
      </c>
      <c r="G399" s="12"/>
      <c r="H399" s="12"/>
      <c r="I399" s="12"/>
      <c r="J399" s="13">
        <v>1304000</v>
      </c>
      <c r="K399" s="13">
        <v>1304000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1304000</v>
      </c>
      <c r="T399" s="13">
        <v>1304000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509707.77</v>
      </c>
      <c r="AD399" s="13">
        <v>0</v>
      </c>
      <c r="AE399" s="13">
        <v>0</v>
      </c>
      <c r="AF399" s="13">
        <v>0</v>
      </c>
      <c r="AG399" s="13">
        <v>-509707.77</v>
      </c>
      <c r="AH399" s="13">
        <f t="shared" si="12"/>
        <v>39.088019171779145</v>
      </c>
      <c r="AI399" s="14">
        <f t="shared" si="13"/>
        <v>39.088019171779145</v>
      </c>
      <c r="AJ399" s="13">
        <v>0</v>
      </c>
      <c r="AK399" s="15">
        <v>0.39088019171779143</v>
      </c>
      <c r="AL399" s="13">
        <v>0</v>
      </c>
      <c r="AM399" s="1"/>
    </row>
    <row r="400" spans="1:39" ht="25.5" outlineLevel="5" x14ac:dyDescent="0.25">
      <c r="A400" s="11" t="s">
        <v>282</v>
      </c>
      <c r="B400" s="12" t="s">
        <v>281</v>
      </c>
      <c r="C400" s="12" t="s">
        <v>201</v>
      </c>
      <c r="D400" s="12" t="s">
        <v>283</v>
      </c>
      <c r="E400" s="12" t="s">
        <v>7</v>
      </c>
      <c r="F400" s="12" t="s">
        <v>7</v>
      </c>
      <c r="G400" s="12"/>
      <c r="H400" s="12"/>
      <c r="I400" s="12"/>
      <c r="J400" s="13">
        <v>1304000</v>
      </c>
      <c r="K400" s="13">
        <v>1304000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1304000</v>
      </c>
      <c r="T400" s="13">
        <v>1304000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509707.77</v>
      </c>
      <c r="AD400" s="13">
        <v>0</v>
      </c>
      <c r="AE400" s="13">
        <v>0</v>
      </c>
      <c r="AF400" s="13">
        <v>0</v>
      </c>
      <c r="AG400" s="13">
        <v>-509707.77</v>
      </c>
      <c r="AH400" s="13">
        <f t="shared" si="12"/>
        <v>39.088019171779145</v>
      </c>
      <c r="AI400" s="14">
        <f t="shared" si="13"/>
        <v>39.088019171779145</v>
      </c>
      <c r="AJ400" s="13">
        <v>0</v>
      </c>
      <c r="AK400" s="15">
        <v>0.39088019171779143</v>
      </c>
      <c r="AL400" s="13">
        <v>0</v>
      </c>
      <c r="AM400" s="1"/>
    </row>
    <row r="401" spans="1:39" ht="38.25" outlineLevel="6" x14ac:dyDescent="0.25">
      <c r="A401" s="11" t="s">
        <v>18</v>
      </c>
      <c r="B401" s="12" t="s">
        <v>281</v>
      </c>
      <c r="C401" s="12" t="s">
        <v>201</v>
      </c>
      <c r="D401" s="12" t="s">
        <v>283</v>
      </c>
      <c r="E401" s="12" t="s">
        <v>19</v>
      </c>
      <c r="F401" s="12" t="s">
        <v>7</v>
      </c>
      <c r="G401" s="12"/>
      <c r="H401" s="12"/>
      <c r="I401" s="12"/>
      <c r="J401" s="13">
        <v>1304000</v>
      </c>
      <c r="K401" s="13">
        <v>1304000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1304000</v>
      </c>
      <c r="T401" s="13">
        <v>1304000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509707.77</v>
      </c>
      <c r="AD401" s="13">
        <v>0</v>
      </c>
      <c r="AE401" s="13">
        <v>0</v>
      </c>
      <c r="AF401" s="13">
        <v>0</v>
      </c>
      <c r="AG401" s="13">
        <v>-509707.77</v>
      </c>
      <c r="AH401" s="13">
        <f t="shared" si="12"/>
        <v>39.088019171779145</v>
      </c>
      <c r="AI401" s="14">
        <f t="shared" si="13"/>
        <v>39.088019171779145</v>
      </c>
      <c r="AJ401" s="13">
        <v>0</v>
      </c>
      <c r="AK401" s="15">
        <v>0.39088019171779143</v>
      </c>
      <c r="AL401" s="13">
        <v>0</v>
      </c>
      <c r="AM401" s="1"/>
    </row>
    <row r="402" spans="1:39" ht="38.25" outlineLevel="7" x14ac:dyDescent="0.25">
      <c r="A402" s="11" t="s">
        <v>20</v>
      </c>
      <c r="B402" s="12" t="s">
        <v>281</v>
      </c>
      <c r="C402" s="12" t="s">
        <v>201</v>
      </c>
      <c r="D402" s="12" t="s">
        <v>283</v>
      </c>
      <c r="E402" s="12" t="s">
        <v>21</v>
      </c>
      <c r="F402" s="12" t="s">
        <v>7</v>
      </c>
      <c r="G402" s="12"/>
      <c r="H402" s="12"/>
      <c r="I402" s="12"/>
      <c r="J402" s="13">
        <v>1304000</v>
      </c>
      <c r="K402" s="13">
        <v>1304000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1304000</v>
      </c>
      <c r="T402" s="13">
        <v>1304000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509707.77</v>
      </c>
      <c r="AD402" s="13">
        <v>0</v>
      </c>
      <c r="AE402" s="13">
        <v>0</v>
      </c>
      <c r="AF402" s="13">
        <v>0</v>
      </c>
      <c r="AG402" s="13">
        <v>-509707.77</v>
      </c>
      <c r="AH402" s="13">
        <f t="shared" si="12"/>
        <v>39.088019171779145</v>
      </c>
      <c r="AI402" s="14">
        <f t="shared" si="13"/>
        <v>39.088019171779145</v>
      </c>
      <c r="AJ402" s="13">
        <v>0</v>
      </c>
      <c r="AK402" s="15">
        <v>0.39088019171779143</v>
      </c>
      <c r="AL402" s="13">
        <v>0</v>
      </c>
      <c r="AM402" s="1"/>
    </row>
    <row r="403" spans="1:39" outlineLevel="2" x14ac:dyDescent="0.25">
      <c r="A403" s="11" t="s">
        <v>214</v>
      </c>
      <c r="B403" s="12" t="s">
        <v>281</v>
      </c>
      <c r="C403" s="12" t="s">
        <v>215</v>
      </c>
      <c r="D403" s="12" t="s">
        <v>6</v>
      </c>
      <c r="E403" s="12" t="s">
        <v>7</v>
      </c>
      <c r="F403" s="12" t="s">
        <v>7</v>
      </c>
      <c r="G403" s="12"/>
      <c r="H403" s="12"/>
      <c r="I403" s="12"/>
      <c r="J403" s="13">
        <v>692000</v>
      </c>
      <c r="K403" s="13">
        <v>692000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692000</v>
      </c>
      <c r="T403" s="13">
        <v>692000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149020.07</v>
      </c>
      <c r="AD403" s="13">
        <v>0</v>
      </c>
      <c r="AE403" s="13">
        <v>0</v>
      </c>
      <c r="AF403" s="13">
        <v>0</v>
      </c>
      <c r="AG403" s="13">
        <v>-149020.07</v>
      </c>
      <c r="AH403" s="13">
        <f t="shared" si="12"/>
        <v>21.534692196531793</v>
      </c>
      <c r="AI403" s="14">
        <f t="shared" si="13"/>
        <v>21.534692196531793</v>
      </c>
      <c r="AJ403" s="13">
        <v>0</v>
      </c>
      <c r="AK403" s="15">
        <v>0.21534692196531791</v>
      </c>
      <c r="AL403" s="13">
        <v>0</v>
      </c>
      <c r="AM403" s="1"/>
    </row>
    <row r="404" spans="1:39" ht="51" outlineLevel="3" x14ac:dyDescent="0.25">
      <c r="A404" s="11" t="s">
        <v>62</v>
      </c>
      <c r="B404" s="12" t="s">
        <v>281</v>
      </c>
      <c r="C404" s="12" t="s">
        <v>215</v>
      </c>
      <c r="D404" s="12" t="s">
        <v>63</v>
      </c>
      <c r="E404" s="12" t="s">
        <v>7</v>
      </c>
      <c r="F404" s="12" t="s">
        <v>7</v>
      </c>
      <c r="G404" s="12"/>
      <c r="H404" s="12"/>
      <c r="I404" s="12"/>
      <c r="J404" s="13">
        <v>60000</v>
      </c>
      <c r="K404" s="13">
        <v>60000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60000</v>
      </c>
      <c r="T404" s="13">
        <v>60000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f t="shared" si="12"/>
        <v>0</v>
      </c>
      <c r="AI404" s="14">
        <f t="shared" si="13"/>
        <v>0</v>
      </c>
      <c r="AJ404" s="13">
        <v>0</v>
      </c>
      <c r="AK404" s="15">
        <v>0</v>
      </c>
      <c r="AL404" s="13">
        <v>0</v>
      </c>
      <c r="AM404" s="1"/>
    </row>
    <row r="405" spans="1:39" ht="38.25" outlineLevel="5" x14ac:dyDescent="0.25">
      <c r="A405" s="11" t="s">
        <v>286</v>
      </c>
      <c r="B405" s="12" t="s">
        <v>281</v>
      </c>
      <c r="C405" s="12" t="s">
        <v>215</v>
      </c>
      <c r="D405" s="12" t="s">
        <v>287</v>
      </c>
      <c r="E405" s="12" t="s">
        <v>7</v>
      </c>
      <c r="F405" s="12" t="s">
        <v>7</v>
      </c>
      <c r="G405" s="12"/>
      <c r="H405" s="12"/>
      <c r="I405" s="12"/>
      <c r="J405" s="13">
        <v>60000</v>
      </c>
      <c r="K405" s="13">
        <v>60000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60000</v>
      </c>
      <c r="T405" s="13">
        <v>60000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f t="shared" si="12"/>
        <v>0</v>
      </c>
      <c r="AI405" s="14">
        <f t="shared" si="13"/>
        <v>0</v>
      </c>
      <c r="AJ405" s="13">
        <v>0</v>
      </c>
      <c r="AK405" s="15">
        <v>0</v>
      </c>
      <c r="AL405" s="13">
        <v>0</v>
      </c>
      <c r="AM405" s="1"/>
    </row>
    <row r="406" spans="1:39" ht="38.25" outlineLevel="6" x14ac:dyDescent="0.25">
      <c r="A406" s="11" t="s">
        <v>18</v>
      </c>
      <c r="B406" s="12" t="s">
        <v>281</v>
      </c>
      <c r="C406" s="12" t="s">
        <v>215</v>
      </c>
      <c r="D406" s="12" t="s">
        <v>287</v>
      </c>
      <c r="E406" s="12" t="s">
        <v>19</v>
      </c>
      <c r="F406" s="12" t="s">
        <v>7</v>
      </c>
      <c r="G406" s="12"/>
      <c r="H406" s="12"/>
      <c r="I406" s="12"/>
      <c r="J406" s="13">
        <v>60000</v>
      </c>
      <c r="K406" s="13">
        <v>60000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60000</v>
      </c>
      <c r="T406" s="13">
        <v>60000</v>
      </c>
      <c r="U406" s="13">
        <v>0</v>
      </c>
      <c r="V406" s="13">
        <v>0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f t="shared" si="12"/>
        <v>0</v>
      </c>
      <c r="AI406" s="14">
        <f t="shared" si="13"/>
        <v>0</v>
      </c>
      <c r="AJ406" s="13">
        <v>0</v>
      </c>
      <c r="AK406" s="15">
        <v>0</v>
      </c>
      <c r="AL406" s="13">
        <v>0</v>
      </c>
      <c r="AM406" s="1"/>
    </row>
    <row r="407" spans="1:39" ht="38.25" outlineLevel="7" x14ac:dyDescent="0.25">
      <c r="A407" s="11" t="s">
        <v>20</v>
      </c>
      <c r="B407" s="12" t="s">
        <v>281</v>
      </c>
      <c r="C407" s="12" t="s">
        <v>215</v>
      </c>
      <c r="D407" s="12" t="s">
        <v>287</v>
      </c>
      <c r="E407" s="12" t="s">
        <v>21</v>
      </c>
      <c r="F407" s="12" t="s">
        <v>7</v>
      </c>
      <c r="G407" s="12"/>
      <c r="H407" s="12"/>
      <c r="I407" s="12"/>
      <c r="J407" s="13">
        <v>60000</v>
      </c>
      <c r="K407" s="13">
        <v>60000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60000</v>
      </c>
      <c r="T407" s="13">
        <v>60000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f t="shared" si="12"/>
        <v>0</v>
      </c>
      <c r="AI407" s="14">
        <f t="shared" si="13"/>
        <v>0</v>
      </c>
      <c r="AJ407" s="13">
        <v>0</v>
      </c>
      <c r="AK407" s="15">
        <v>0</v>
      </c>
      <c r="AL407" s="13">
        <v>0</v>
      </c>
      <c r="AM407" s="1"/>
    </row>
    <row r="408" spans="1:39" ht="63.75" outlineLevel="3" x14ac:dyDescent="0.25">
      <c r="A408" s="11" t="s">
        <v>114</v>
      </c>
      <c r="B408" s="12" t="s">
        <v>281</v>
      </c>
      <c r="C408" s="12" t="s">
        <v>215</v>
      </c>
      <c r="D408" s="12" t="s">
        <v>115</v>
      </c>
      <c r="E408" s="12" t="s">
        <v>7</v>
      </c>
      <c r="F408" s="12" t="s">
        <v>7</v>
      </c>
      <c r="G408" s="12"/>
      <c r="H408" s="12"/>
      <c r="I408" s="12"/>
      <c r="J408" s="13">
        <v>632000</v>
      </c>
      <c r="K408" s="13">
        <v>632000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632000</v>
      </c>
      <c r="T408" s="13">
        <v>632000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149020.07</v>
      </c>
      <c r="AD408" s="13">
        <v>0</v>
      </c>
      <c r="AE408" s="13">
        <v>0</v>
      </c>
      <c r="AF408" s="13">
        <v>0</v>
      </c>
      <c r="AG408" s="13">
        <v>-149020.07</v>
      </c>
      <c r="AH408" s="13">
        <f t="shared" si="12"/>
        <v>23.579125000000001</v>
      </c>
      <c r="AI408" s="14">
        <f t="shared" si="13"/>
        <v>23.579125000000001</v>
      </c>
      <c r="AJ408" s="13">
        <v>0</v>
      </c>
      <c r="AK408" s="15">
        <v>0.23579125000000001</v>
      </c>
      <c r="AL408" s="13">
        <v>0</v>
      </c>
      <c r="AM408" s="1"/>
    </row>
    <row r="409" spans="1:39" ht="38.25" outlineLevel="4" x14ac:dyDescent="0.25">
      <c r="A409" s="11" t="s">
        <v>216</v>
      </c>
      <c r="B409" s="12" t="s">
        <v>281</v>
      </c>
      <c r="C409" s="12" t="s">
        <v>215</v>
      </c>
      <c r="D409" s="12" t="s">
        <v>217</v>
      </c>
      <c r="E409" s="12" t="s">
        <v>7</v>
      </c>
      <c r="F409" s="12" t="s">
        <v>7</v>
      </c>
      <c r="G409" s="12"/>
      <c r="H409" s="12"/>
      <c r="I409" s="12"/>
      <c r="J409" s="13">
        <v>632000</v>
      </c>
      <c r="K409" s="13">
        <v>632000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632000</v>
      </c>
      <c r="T409" s="13">
        <v>632000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149020.07</v>
      </c>
      <c r="AD409" s="13">
        <v>0</v>
      </c>
      <c r="AE409" s="13">
        <v>0</v>
      </c>
      <c r="AF409" s="13">
        <v>0</v>
      </c>
      <c r="AG409" s="13">
        <v>-149020.07</v>
      </c>
      <c r="AH409" s="13">
        <f t="shared" si="12"/>
        <v>23.579125000000001</v>
      </c>
      <c r="AI409" s="14">
        <f t="shared" si="13"/>
        <v>23.579125000000001</v>
      </c>
      <c r="AJ409" s="13">
        <v>0</v>
      </c>
      <c r="AK409" s="15">
        <v>0.23579125000000001</v>
      </c>
      <c r="AL409" s="13">
        <v>0</v>
      </c>
      <c r="AM409" s="1"/>
    </row>
    <row r="410" spans="1:39" outlineLevel="5" x14ac:dyDescent="0.25">
      <c r="A410" s="11" t="s">
        <v>218</v>
      </c>
      <c r="B410" s="12" t="s">
        <v>281</v>
      </c>
      <c r="C410" s="12" t="s">
        <v>215</v>
      </c>
      <c r="D410" s="12" t="s">
        <v>219</v>
      </c>
      <c r="E410" s="12" t="s">
        <v>7</v>
      </c>
      <c r="F410" s="12" t="s">
        <v>7</v>
      </c>
      <c r="G410" s="12"/>
      <c r="H410" s="12"/>
      <c r="I410" s="12"/>
      <c r="J410" s="13">
        <v>227000</v>
      </c>
      <c r="K410" s="13">
        <v>227000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227000</v>
      </c>
      <c r="T410" s="13">
        <v>227000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59020.07</v>
      </c>
      <c r="AD410" s="13">
        <v>0</v>
      </c>
      <c r="AE410" s="13">
        <v>0</v>
      </c>
      <c r="AF410" s="13">
        <v>0</v>
      </c>
      <c r="AG410" s="13">
        <v>-59020.07</v>
      </c>
      <c r="AH410" s="13">
        <f t="shared" si="12"/>
        <v>26.000030837004406</v>
      </c>
      <c r="AI410" s="14">
        <f t="shared" si="13"/>
        <v>26.000030837004406</v>
      </c>
      <c r="AJ410" s="13">
        <v>0</v>
      </c>
      <c r="AK410" s="15">
        <v>0.26000030837004406</v>
      </c>
      <c r="AL410" s="13">
        <v>0</v>
      </c>
      <c r="AM410" s="1"/>
    </row>
    <row r="411" spans="1:39" ht="38.25" outlineLevel="6" x14ac:dyDescent="0.25">
      <c r="A411" s="11" t="s">
        <v>18</v>
      </c>
      <c r="B411" s="12" t="s">
        <v>281</v>
      </c>
      <c r="C411" s="12" t="s">
        <v>215</v>
      </c>
      <c r="D411" s="12" t="s">
        <v>219</v>
      </c>
      <c r="E411" s="12" t="s">
        <v>19</v>
      </c>
      <c r="F411" s="12" t="s">
        <v>7</v>
      </c>
      <c r="G411" s="12"/>
      <c r="H411" s="12"/>
      <c r="I411" s="12"/>
      <c r="J411" s="13">
        <v>227000</v>
      </c>
      <c r="K411" s="13">
        <v>227000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227000</v>
      </c>
      <c r="T411" s="13">
        <v>227000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59020.07</v>
      </c>
      <c r="AD411" s="13">
        <v>0</v>
      </c>
      <c r="AE411" s="13">
        <v>0</v>
      </c>
      <c r="AF411" s="13">
        <v>0</v>
      </c>
      <c r="AG411" s="13">
        <v>-59020.07</v>
      </c>
      <c r="AH411" s="13">
        <f t="shared" si="12"/>
        <v>26.000030837004406</v>
      </c>
      <c r="AI411" s="14">
        <f t="shared" si="13"/>
        <v>26.000030837004406</v>
      </c>
      <c r="AJ411" s="13">
        <v>0</v>
      </c>
      <c r="AK411" s="15">
        <v>0.26000030837004406</v>
      </c>
      <c r="AL411" s="13">
        <v>0</v>
      </c>
      <c r="AM411" s="1"/>
    </row>
    <row r="412" spans="1:39" ht="38.25" outlineLevel="7" x14ac:dyDescent="0.25">
      <c r="A412" s="11" t="s">
        <v>20</v>
      </c>
      <c r="B412" s="12" t="s">
        <v>281</v>
      </c>
      <c r="C412" s="12" t="s">
        <v>215</v>
      </c>
      <c r="D412" s="12" t="s">
        <v>219</v>
      </c>
      <c r="E412" s="12" t="s">
        <v>21</v>
      </c>
      <c r="F412" s="12" t="s">
        <v>7</v>
      </c>
      <c r="G412" s="12"/>
      <c r="H412" s="12"/>
      <c r="I412" s="12"/>
      <c r="J412" s="13">
        <v>227000</v>
      </c>
      <c r="K412" s="13">
        <v>227000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227000</v>
      </c>
      <c r="T412" s="13">
        <v>227000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59020.07</v>
      </c>
      <c r="AD412" s="13">
        <v>0</v>
      </c>
      <c r="AE412" s="13">
        <v>0</v>
      </c>
      <c r="AF412" s="13">
        <v>0</v>
      </c>
      <c r="AG412" s="13">
        <v>-59020.07</v>
      </c>
      <c r="AH412" s="13">
        <f t="shared" si="12"/>
        <v>26.000030837004406</v>
      </c>
      <c r="AI412" s="14">
        <f t="shared" si="13"/>
        <v>26.000030837004406</v>
      </c>
      <c r="AJ412" s="13">
        <v>0</v>
      </c>
      <c r="AK412" s="15">
        <v>0.26000030837004406</v>
      </c>
      <c r="AL412" s="13">
        <v>0</v>
      </c>
      <c r="AM412" s="1"/>
    </row>
    <row r="413" spans="1:39" ht="25.5" outlineLevel="5" x14ac:dyDescent="0.25">
      <c r="A413" s="11" t="s">
        <v>288</v>
      </c>
      <c r="B413" s="12" t="s">
        <v>281</v>
      </c>
      <c r="C413" s="12" t="s">
        <v>215</v>
      </c>
      <c r="D413" s="12" t="s">
        <v>289</v>
      </c>
      <c r="E413" s="12" t="s">
        <v>7</v>
      </c>
      <c r="F413" s="12" t="s">
        <v>7</v>
      </c>
      <c r="G413" s="12"/>
      <c r="H413" s="12"/>
      <c r="I413" s="12"/>
      <c r="J413" s="13">
        <v>40000</v>
      </c>
      <c r="K413" s="13">
        <v>40000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40000</v>
      </c>
      <c r="T413" s="13">
        <v>40000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f t="shared" si="12"/>
        <v>0</v>
      </c>
      <c r="AI413" s="14">
        <f t="shared" si="13"/>
        <v>0</v>
      </c>
      <c r="AJ413" s="13">
        <v>0</v>
      </c>
      <c r="AK413" s="15">
        <v>0</v>
      </c>
      <c r="AL413" s="13">
        <v>0</v>
      </c>
      <c r="AM413" s="1"/>
    </row>
    <row r="414" spans="1:39" ht="38.25" outlineLevel="6" x14ac:dyDescent="0.25">
      <c r="A414" s="11" t="s">
        <v>18</v>
      </c>
      <c r="B414" s="12" t="s">
        <v>281</v>
      </c>
      <c r="C414" s="12" t="s">
        <v>215</v>
      </c>
      <c r="D414" s="12" t="s">
        <v>289</v>
      </c>
      <c r="E414" s="12" t="s">
        <v>19</v>
      </c>
      <c r="F414" s="12" t="s">
        <v>7</v>
      </c>
      <c r="G414" s="12"/>
      <c r="H414" s="12"/>
      <c r="I414" s="12"/>
      <c r="J414" s="13">
        <v>40000</v>
      </c>
      <c r="K414" s="13">
        <v>40000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40000</v>
      </c>
      <c r="T414" s="13">
        <v>40000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f t="shared" si="12"/>
        <v>0</v>
      </c>
      <c r="AI414" s="14">
        <f t="shared" si="13"/>
        <v>0</v>
      </c>
      <c r="AJ414" s="13">
        <v>0</v>
      </c>
      <c r="AK414" s="15">
        <v>0</v>
      </c>
      <c r="AL414" s="13">
        <v>0</v>
      </c>
      <c r="AM414" s="1"/>
    </row>
    <row r="415" spans="1:39" ht="38.25" outlineLevel="7" x14ac:dyDescent="0.25">
      <c r="A415" s="11" t="s">
        <v>20</v>
      </c>
      <c r="B415" s="12" t="s">
        <v>281</v>
      </c>
      <c r="C415" s="12" t="s">
        <v>215</v>
      </c>
      <c r="D415" s="12" t="s">
        <v>289</v>
      </c>
      <c r="E415" s="12" t="s">
        <v>21</v>
      </c>
      <c r="F415" s="12" t="s">
        <v>7</v>
      </c>
      <c r="G415" s="12"/>
      <c r="H415" s="12"/>
      <c r="I415" s="12"/>
      <c r="J415" s="13">
        <v>40000</v>
      </c>
      <c r="K415" s="13">
        <v>40000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40000</v>
      </c>
      <c r="T415" s="13">
        <v>40000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f t="shared" si="12"/>
        <v>0</v>
      </c>
      <c r="AI415" s="14">
        <f t="shared" si="13"/>
        <v>0</v>
      </c>
      <c r="AJ415" s="13">
        <v>0</v>
      </c>
      <c r="AK415" s="15">
        <v>0</v>
      </c>
      <c r="AL415" s="13">
        <v>0</v>
      </c>
      <c r="AM415" s="1"/>
    </row>
    <row r="416" spans="1:39" outlineLevel="5" x14ac:dyDescent="0.25">
      <c r="A416" s="11" t="s">
        <v>220</v>
      </c>
      <c r="B416" s="12" t="s">
        <v>281</v>
      </c>
      <c r="C416" s="12" t="s">
        <v>215</v>
      </c>
      <c r="D416" s="12" t="s">
        <v>221</v>
      </c>
      <c r="E416" s="12" t="s">
        <v>7</v>
      </c>
      <c r="F416" s="12" t="s">
        <v>7</v>
      </c>
      <c r="G416" s="12"/>
      <c r="H416" s="12"/>
      <c r="I416" s="12"/>
      <c r="J416" s="13">
        <v>330000</v>
      </c>
      <c r="K416" s="13">
        <v>330000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330000</v>
      </c>
      <c r="T416" s="13">
        <v>330000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90000</v>
      </c>
      <c r="AD416" s="13">
        <v>0</v>
      </c>
      <c r="AE416" s="13">
        <v>0</v>
      </c>
      <c r="AF416" s="13">
        <v>0</v>
      </c>
      <c r="AG416" s="13">
        <v>-90000</v>
      </c>
      <c r="AH416" s="13">
        <f t="shared" si="12"/>
        <v>27.27272727272727</v>
      </c>
      <c r="AI416" s="14">
        <f t="shared" si="13"/>
        <v>27.27272727272727</v>
      </c>
      <c r="AJ416" s="13">
        <v>0</v>
      </c>
      <c r="AK416" s="15">
        <v>0.27272727272727271</v>
      </c>
      <c r="AL416" s="13">
        <v>0</v>
      </c>
      <c r="AM416" s="1"/>
    </row>
    <row r="417" spans="1:39" ht="38.25" outlineLevel="6" x14ac:dyDescent="0.25">
      <c r="A417" s="11" t="s">
        <v>18</v>
      </c>
      <c r="B417" s="12" t="s">
        <v>281</v>
      </c>
      <c r="C417" s="12" t="s">
        <v>215</v>
      </c>
      <c r="D417" s="12" t="s">
        <v>221</v>
      </c>
      <c r="E417" s="12" t="s">
        <v>19</v>
      </c>
      <c r="F417" s="12" t="s">
        <v>7</v>
      </c>
      <c r="G417" s="12"/>
      <c r="H417" s="12"/>
      <c r="I417" s="12"/>
      <c r="J417" s="13">
        <v>330000</v>
      </c>
      <c r="K417" s="13">
        <v>330000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330000</v>
      </c>
      <c r="T417" s="13">
        <v>330000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90000</v>
      </c>
      <c r="AD417" s="13">
        <v>0</v>
      </c>
      <c r="AE417" s="13">
        <v>0</v>
      </c>
      <c r="AF417" s="13">
        <v>0</v>
      </c>
      <c r="AG417" s="13">
        <v>-90000</v>
      </c>
      <c r="AH417" s="13">
        <f t="shared" si="12"/>
        <v>27.27272727272727</v>
      </c>
      <c r="AI417" s="14">
        <f t="shared" si="13"/>
        <v>27.27272727272727</v>
      </c>
      <c r="AJ417" s="13">
        <v>0</v>
      </c>
      <c r="AK417" s="15">
        <v>0.27272727272727271</v>
      </c>
      <c r="AL417" s="13">
        <v>0</v>
      </c>
      <c r="AM417" s="1"/>
    </row>
    <row r="418" spans="1:39" ht="38.25" outlineLevel="7" x14ac:dyDescent="0.25">
      <c r="A418" s="11" t="s">
        <v>20</v>
      </c>
      <c r="B418" s="12" t="s">
        <v>281</v>
      </c>
      <c r="C418" s="12" t="s">
        <v>215</v>
      </c>
      <c r="D418" s="12" t="s">
        <v>221</v>
      </c>
      <c r="E418" s="12" t="s">
        <v>21</v>
      </c>
      <c r="F418" s="12" t="s">
        <v>7</v>
      </c>
      <c r="G418" s="12"/>
      <c r="H418" s="12"/>
      <c r="I418" s="12"/>
      <c r="J418" s="13">
        <v>330000</v>
      </c>
      <c r="K418" s="13">
        <v>330000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330000</v>
      </c>
      <c r="T418" s="13">
        <v>330000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90000</v>
      </c>
      <c r="AD418" s="13">
        <v>0</v>
      </c>
      <c r="AE418" s="13">
        <v>0</v>
      </c>
      <c r="AF418" s="13">
        <v>0</v>
      </c>
      <c r="AG418" s="13">
        <v>-90000</v>
      </c>
      <c r="AH418" s="13">
        <f t="shared" si="12"/>
        <v>27.27272727272727</v>
      </c>
      <c r="AI418" s="14">
        <f t="shared" si="13"/>
        <v>27.27272727272727</v>
      </c>
      <c r="AJ418" s="13">
        <v>0</v>
      </c>
      <c r="AK418" s="15">
        <v>0.27272727272727271</v>
      </c>
      <c r="AL418" s="13">
        <v>0</v>
      </c>
      <c r="AM418" s="1"/>
    </row>
    <row r="419" spans="1:39" ht="38.25" outlineLevel="5" x14ac:dyDescent="0.25">
      <c r="A419" s="11" t="s">
        <v>290</v>
      </c>
      <c r="B419" s="12" t="s">
        <v>281</v>
      </c>
      <c r="C419" s="12" t="s">
        <v>215</v>
      </c>
      <c r="D419" s="12" t="s">
        <v>291</v>
      </c>
      <c r="E419" s="12" t="s">
        <v>7</v>
      </c>
      <c r="F419" s="12" t="s">
        <v>7</v>
      </c>
      <c r="G419" s="12"/>
      <c r="H419" s="12"/>
      <c r="I419" s="12"/>
      <c r="J419" s="13">
        <v>35000</v>
      </c>
      <c r="K419" s="13">
        <v>35000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35000</v>
      </c>
      <c r="T419" s="13">
        <v>35000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f t="shared" si="12"/>
        <v>0</v>
      </c>
      <c r="AI419" s="14">
        <f t="shared" si="13"/>
        <v>0</v>
      </c>
      <c r="AJ419" s="13">
        <v>0</v>
      </c>
      <c r="AK419" s="15">
        <v>0</v>
      </c>
      <c r="AL419" s="13">
        <v>0</v>
      </c>
      <c r="AM419" s="1"/>
    </row>
    <row r="420" spans="1:39" ht="38.25" outlineLevel="6" x14ac:dyDescent="0.25">
      <c r="A420" s="11" t="s">
        <v>18</v>
      </c>
      <c r="B420" s="12" t="s">
        <v>281</v>
      </c>
      <c r="C420" s="12" t="s">
        <v>215</v>
      </c>
      <c r="D420" s="12" t="s">
        <v>291</v>
      </c>
      <c r="E420" s="12" t="s">
        <v>19</v>
      </c>
      <c r="F420" s="12" t="s">
        <v>7</v>
      </c>
      <c r="G420" s="12"/>
      <c r="H420" s="12"/>
      <c r="I420" s="12"/>
      <c r="J420" s="13">
        <v>35000</v>
      </c>
      <c r="K420" s="13">
        <v>35000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35000</v>
      </c>
      <c r="T420" s="13">
        <v>35000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f t="shared" si="12"/>
        <v>0</v>
      </c>
      <c r="AI420" s="14">
        <f t="shared" si="13"/>
        <v>0</v>
      </c>
      <c r="AJ420" s="13">
        <v>0</v>
      </c>
      <c r="AK420" s="15">
        <v>0</v>
      </c>
      <c r="AL420" s="13">
        <v>0</v>
      </c>
      <c r="AM420" s="1"/>
    </row>
    <row r="421" spans="1:39" ht="38.25" outlineLevel="7" x14ac:dyDescent="0.25">
      <c r="A421" s="11" t="s">
        <v>20</v>
      </c>
      <c r="B421" s="12" t="s">
        <v>281</v>
      </c>
      <c r="C421" s="12" t="s">
        <v>215</v>
      </c>
      <c r="D421" s="12" t="s">
        <v>291</v>
      </c>
      <c r="E421" s="12" t="s">
        <v>21</v>
      </c>
      <c r="F421" s="12" t="s">
        <v>7</v>
      </c>
      <c r="G421" s="12"/>
      <c r="H421" s="12"/>
      <c r="I421" s="12"/>
      <c r="J421" s="13">
        <v>35000</v>
      </c>
      <c r="K421" s="13">
        <v>35000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35000</v>
      </c>
      <c r="T421" s="13">
        <v>35000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f t="shared" si="12"/>
        <v>0</v>
      </c>
      <c r="AI421" s="14">
        <f t="shared" si="13"/>
        <v>0</v>
      </c>
      <c r="AJ421" s="13">
        <v>0</v>
      </c>
      <c r="AK421" s="15">
        <v>0</v>
      </c>
      <c r="AL421" s="13">
        <v>0</v>
      </c>
      <c r="AM421" s="1"/>
    </row>
    <row r="422" spans="1:39" outlineLevel="1" x14ac:dyDescent="0.25">
      <c r="A422" s="11" t="s">
        <v>34</v>
      </c>
      <c r="B422" s="12" t="s">
        <v>281</v>
      </c>
      <c r="C422" s="12" t="s">
        <v>35</v>
      </c>
      <c r="D422" s="12" t="s">
        <v>6</v>
      </c>
      <c r="E422" s="12" t="s">
        <v>7</v>
      </c>
      <c r="F422" s="12" t="s">
        <v>7</v>
      </c>
      <c r="G422" s="12"/>
      <c r="H422" s="12"/>
      <c r="I422" s="12"/>
      <c r="J422" s="13">
        <v>25000</v>
      </c>
      <c r="K422" s="13">
        <v>25000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25000</v>
      </c>
      <c r="T422" s="13">
        <v>25000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f t="shared" si="12"/>
        <v>0</v>
      </c>
      <c r="AI422" s="14">
        <f t="shared" si="13"/>
        <v>0</v>
      </c>
      <c r="AJ422" s="13">
        <v>0</v>
      </c>
      <c r="AK422" s="15">
        <v>0</v>
      </c>
      <c r="AL422" s="13">
        <v>0</v>
      </c>
      <c r="AM422" s="1"/>
    </row>
    <row r="423" spans="1:39" ht="25.5" outlineLevel="2" x14ac:dyDescent="0.25">
      <c r="A423" s="11" t="s">
        <v>36</v>
      </c>
      <c r="B423" s="12" t="s">
        <v>281</v>
      </c>
      <c r="C423" s="12" t="s">
        <v>37</v>
      </c>
      <c r="D423" s="12" t="s">
        <v>6</v>
      </c>
      <c r="E423" s="12" t="s">
        <v>7</v>
      </c>
      <c r="F423" s="12" t="s">
        <v>7</v>
      </c>
      <c r="G423" s="12"/>
      <c r="H423" s="12"/>
      <c r="I423" s="12"/>
      <c r="J423" s="13">
        <v>25000</v>
      </c>
      <c r="K423" s="13">
        <v>25000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25000</v>
      </c>
      <c r="T423" s="13">
        <v>25000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f t="shared" si="12"/>
        <v>0</v>
      </c>
      <c r="AI423" s="14">
        <f t="shared" si="13"/>
        <v>0</v>
      </c>
      <c r="AJ423" s="13">
        <v>0</v>
      </c>
      <c r="AK423" s="15">
        <v>0</v>
      </c>
      <c r="AL423" s="13">
        <v>0</v>
      </c>
      <c r="AM423" s="1"/>
    </row>
    <row r="424" spans="1:39" outlineLevel="3" x14ac:dyDescent="0.25">
      <c r="A424" s="11" t="s">
        <v>38</v>
      </c>
      <c r="B424" s="12" t="s">
        <v>281</v>
      </c>
      <c r="C424" s="12" t="s">
        <v>37</v>
      </c>
      <c r="D424" s="12" t="s">
        <v>39</v>
      </c>
      <c r="E424" s="12" t="s">
        <v>7</v>
      </c>
      <c r="F424" s="12" t="s">
        <v>7</v>
      </c>
      <c r="G424" s="12"/>
      <c r="H424" s="12"/>
      <c r="I424" s="12"/>
      <c r="J424" s="13">
        <v>25000</v>
      </c>
      <c r="K424" s="13">
        <v>25000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25000</v>
      </c>
      <c r="T424" s="13">
        <v>25000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f t="shared" si="12"/>
        <v>0</v>
      </c>
      <c r="AI424" s="14">
        <f t="shared" si="13"/>
        <v>0</v>
      </c>
      <c r="AJ424" s="13">
        <v>0</v>
      </c>
      <c r="AK424" s="15">
        <v>0</v>
      </c>
      <c r="AL424" s="13">
        <v>0</v>
      </c>
      <c r="AM424" s="1"/>
    </row>
    <row r="425" spans="1:39" ht="25.5" outlineLevel="4" x14ac:dyDescent="0.25">
      <c r="A425" s="11" t="s">
        <v>40</v>
      </c>
      <c r="B425" s="12" t="s">
        <v>281</v>
      </c>
      <c r="C425" s="12" t="s">
        <v>37</v>
      </c>
      <c r="D425" s="12" t="s">
        <v>41</v>
      </c>
      <c r="E425" s="12" t="s">
        <v>7</v>
      </c>
      <c r="F425" s="12" t="s">
        <v>7</v>
      </c>
      <c r="G425" s="12"/>
      <c r="H425" s="12"/>
      <c r="I425" s="12"/>
      <c r="J425" s="13">
        <v>25000</v>
      </c>
      <c r="K425" s="13">
        <v>25000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25000</v>
      </c>
      <c r="T425" s="13">
        <v>25000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f t="shared" si="12"/>
        <v>0</v>
      </c>
      <c r="AI425" s="14">
        <f t="shared" si="13"/>
        <v>0</v>
      </c>
      <c r="AJ425" s="13">
        <v>0</v>
      </c>
      <c r="AK425" s="15">
        <v>0</v>
      </c>
      <c r="AL425" s="13">
        <v>0</v>
      </c>
      <c r="AM425" s="1"/>
    </row>
    <row r="426" spans="1:39" ht="38.25" outlineLevel="6" x14ac:dyDescent="0.25">
      <c r="A426" s="11" t="s">
        <v>18</v>
      </c>
      <c r="B426" s="12" t="s">
        <v>281</v>
      </c>
      <c r="C426" s="12" t="s">
        <v>37</v>
      </c>
      <c r="D426" s="12" t="s">
        <v>41</v>
      </c>
      <c r="E426" s="12" t="s">
        <v>19</v>
      </c>
      <c r="F426" s="12" t="s">
        <v>7</v>
      </c>
      <c r="G426" s="12"/>
      <c r="H426" s="12"/>
      <c r="I426" s="12"/>
      <c r="J426" s="13">
        <v>25000</v>
      </c>
      <c r="K426" s="13">
        <v>25000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25000</v>
      </c>
      <c r="T426" s="13">
        <v>25000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f t="shared" si="12"/>
        <v>0</v>
      </c>
      <c r="AI426" s="14">
        <f t="shared" si="13"/>
        <v>0</v>
      </c>
      <c r="AJ426" s="13">
        <v>0</v>
      </c>
      <c r="AK426" s="15">
        <v>0</v>
      </c>
      <c r="AL426" s="13">
        <v>0</v>
      </c>
      <c r="AM426" s="1"/>
    </row>
    <row r="427" spans="1:39" ht="38.25" outlineLevel="7" x14ac:dyDescent="0.25">
      <c r="A427" s="11" t="s">
        <v>20</v>
      </c>
      <c r="B427" s="12" t="s">
        <v>281</v>
      </c>
      <c r="C427" s="12" t="s">
        <v>37</v>
      </c>
      <c r="D427" s="12" t="s">
        <v>41</v>
      </c>
      <c r="E427" s="12" t="s">
        <v>21</v>
      </c>
      <c r="F427" s="12" t="s">
        <v>7</v>
      </c>
      <c r="G427" s="12"/>
      <c r="H427" s="12"/>
      <c r="I427" s="12"/>
      <c r="J427" s="13">
        <v>25000</v>
      </c>
      <c r="K427" s="13">
        <v>25000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25000</v>
      </c>
      <c r="T427" s="13">
        <v>25000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f t="shared" si="12"/>
        <v>0</v>
      </c>
      <c r="AI427" s="14">
        <f t="shared" si="13"/>
        <v>0</v>
      </c>
      <c r="AJ427" s="13">
        <v>0</v>
      </c>
      <c r="AK427" s="15">
        <v>0</v>
      </c>
      <c r="AL427" s="13">
        <v>0</v>
      </c>
      <c r="AM427" s="1"/>
    </row>
    <row r="428" spans="1:39" outlineLevel="1" x14ac:dyDescent="0.25">
      <c r="A428" s="11" t="s">
        <v>244</v>
      </c>
      <c r="B428" s="12" t="s">
        <v>281</v>
      </c>
      <c r="C428" s="12" t="s">
        <v>245</v>
      </c>
      <c r="D428" s="12" t="s">
        <v>6</v>
      </c>
      <c r="E428" s="12" t="s">
        <v>7</v>
      </c>
      <c r="F428" s="12" t="s">
        <v>7</v>
      </c>
      <c r="G428" s="12"/>
      <c r="H428" s="12"/>
      <c r="I428" s="12"/>
      <c r="J428" s="13">
        <v>115000</v>
      </c>
      <c r="K428" s="13">
        <v>115000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115000</v>
      </c>
      <c r="T428" s="13">
        <v>115000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21000</v>
      </c>
      <c r="AD428" s="13">
        <v>0</v>
      </c>
      <c r="AE428" s="13">
        <v>0</v>
      </c>
      <c r="AF428" s="13">
        <v>0</v>
      </c>
      <c r="AG428" s="13">
        <v>-21000</v>
      </c>
      <c r="AH428" s="13">
        <f t="shared" si="12"/>
        <v>18.260869565217391</v>
      </c>
      <c r="AI428" s="14">
        <f t="shared" si="13"/>
        <v>18.260869565217391</v>
      </c>
      <c r="AJ428" s="13">
        <v>0</v>
      </c>
      <c r="AK428" s="15">
        <v>0.18260869565217391</v>
      </c>
      <c r="AL428" s="13">
        <v>0</v>
      </c>
      <c r="AM428" s="1"/>
    </row>
    <row r="429" spans="1:39" outlineLevel="2" x14ac:dyDescent="0.25">
      <c r="A429" s="11" t="s">
        <v>246</v>
      </c>
      <c r="B429" s="12" t="s">
        <v>281</v>
      </c>
      <c r="C429" s="12" t="s">
        <v>247</v>
      </c>
      <c r="D429" s="12" t="s">
        <v>6</v>
      </c>
      <c r="E429" s="12" t="s">
        <v>7</v>
      </c>
      <c r="F429" s="12" t="s">
        <v>7</v>
      </c>
      <c r="G429" s="12"/>
      <c r="H429" s="12"/>
      <c r="I429" s="12"/>
      <c r="J429" s="13">
        <v>115000</v>
      </c>
      <c r="K429" s="13">
        <v>115000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115000</v>
      </c>
      <c r="T429" s="13">
        <v>115000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21000</v>
      </c>
      <c r="AD429" s="13">
        <v>0</v>
      </c>
      <c r="AE429" s="13">
        <v>0</v>
      </c>
      <c r="AF429" s="13">
        <v>0</v>
      </c>
      <c r="AG429" s="13">
        <v>-21000</v>
      </c>
      <c r="AH429" s="13">
        <f t="shared" si="12"/>
        <v>18.260869565217391</v>
      </c>
      <c r="AI429" s="14">
        <f t="shared" si="13"/>
        <v>18.260869565217391</v>
      </c>
      <c r="AJ429" s="13">
        <v>0</v>
      </c>
      <c r="AK429" s="15">
        <v>0.18260869565217391</v>
      </c>
      <c r="AL429" s="13">
        <v>0</v>
      </c>
      <c r="AM429" s="1"/>
    </row>
    <row r="430" spans="1:39" ht="38.25" outlineLevel="3" x14ac:dyDescent="0.25">
      <c r="A430" s="11" t="s">
        <v>248</v>
      </c>
      <c r="B430" s="12" t="s">
        <v>281</v>
      </c>
      <c r="C430" s="12" t="s">
        <v>247</v>
      </c>
      <c r="D430" s="12" t="s">
        <v>249</v>
      </c>
      <c r="E430" s="12" t="s">
        <v>7</v>
      </c>
      <c r="F430" s="12" t="s">
        <v>7</v>
      </c>
      <c r="G430" s="12"/>
      <c r="H430" s="12"/>
      <c r="I430" s="12"/>
      <c r="J430" s="13">
        <v>115000</v>
      </c>
      <c r="K430" s="13">
        <v>115000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115000</v>
      </c>
      <c r="T430" s="13">
        <v>115000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21000</v>
      </c>
      <c r="AD430" s="13">
        <v>0</v>
      </c>
      <c r="AE430" s="13">
        <v>0</v>
      </c>
      <c r="AF430" s="13">
        <v>0</v>
      </c>
      <c r="AG430" s="13">
        <v>-21000</v>
      </c>
      <c r="AH430" s="13">
        <f t="shared" si="12"/>
        <v>18.260869565217391</v>
      </c>
      <c r="AI430" s="14">
        <f t="shared" si="13"/>
        <v>18.260869565217391</v>
      </c>
      <c r="AJ430" s="13">
        <v>0</v>
      </c>
      <c r="AK430" s="15">
        <v>0.18260869565217391</v>
      </c>
      <c r="AL430" s="13">
        <v>0</v>
      </c>
      <c r="AM430" s="1"/>
    </row>
    <row r="431" spans="1:39" outlineLevel="5" x14ac:dyDescent="0.25">
      <c r="A431" s="11" t="s">
        <v>292</v>
      </c>
      <c r="B431" s="12" t="s">
        <v>281</v>
      </c>
      <c r="C431" s="12" t="s">
        <v>247</v>
      </c>
      <c r="D431" s="12" t="s">
        <v>293</v>
      </c>
      <c r="E431" s="12" t="s">
        <v>7</v>
      </c>
      <c r="F431" s="12" t="s">
        <v>7</v>
      </c>
      <c r="G431" s="12"/>
      <c r="H431" s="12"/>
      <c r="I431" s="12"/>
      <c r="J431" s="13">
        <v>115000</v>
      </c>
      <c r="K431" s="13">
        <v>115000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115000</v>
      </c>
      <c r="T431" s="13">
        <v>115000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21000</v>
      </c>
      <c r="AD431" s="13">
        <v>0</v>
      </c>
      <c r="AE431" s="13">
        <v>0</v>
      </c>
      <c r="AF431" s="13">
        <v>0</v>
      </c>
      <c r="AG431" s="13">
        <v>-21000</v>
      </c>
      <c r="AH431" s="13">
        <f t="shared" si="12"/>
        <v>18.260869565217391</v>
      </c>
      <c r="AI431" s="14">
        <f t="shared" si="13"/>
        <v>18.260869565217391</v>
      </c>
      <c r="AJ431" s="13">
        <v>0</v>
      </c>
      <c r="AK431" s="15">
        <v>0.18260869565217391</v>
      </c>
      <c r="AL431" s="13">
        <v>0</v>
      </c>
      <c r="AM431" s="1"/>
    </row>
    <row r="432" spans="1:39" ht="38.25" outlineLevel="6" x14ac:dyDescent="0.25">
      <c r="A432" s="11" t="s">
        <v>18</v>
      </c>
      <c r="B432" s="12" t="s">
        <v>281</v>
      </c>
      <c r="C432" s="12" t="s">
        <v>247</v>
      </c>
      <c r="D432" s="12" t="s">
        <v>293</v>
      </c>
      <c r="E432" s="12" t="s">
        <v>19</v>
      </c>
      <c r="F432" s="12" t="s">
        <v>7</v>
      </c>
      <c r="G432" s="12"/>
      <c r="H432" s="12"/>
      <c r="I432" s="12"/>
      <c r="J432" s="13">
        <v>115000</v>
      </c>
      <c r="K432" s="13">
        <v>115000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115000</v>
      </c>
      <c r="T432" s="13">
        <v>115000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21000</v>
      </c>
      <c r="AD432" s="13">
        <v>0</v>
      </c>
      <c r="AE432" s="13">
        <v>0</v>
      </c>
      <c r="AF432" s="13">
        <v>0</v>
      </c>
      <c r="AG432" s="13">
        <v>-21000</v>
      </c>
      <c r="AH432" s="13">
        <f t="shared" si="12"/>
        <v>18.260869565217391</v>
      </c>
      <c r="AI432" s="14">
        <f t="shared" si="13"/>
        <v>18.260869565217391</v>
      </c>
      <c r="AJ432" s="13">
        <v>0</v>
      </c>
      <c r="AK432" s="15">
        <v>0.18260869565217391</v>
      </c>
      <c r="AL432" s="13">
        <v>0</v>
      </c>
      <c r="AM432" s="1"/>
    </row>
    <row r="433" spans="1:39" ht="38.25" outlineLevel="7" x14ac:dyDescent="0.25">
      <c r="A433" s="11" t="s">
        <v>20</v>
      </c>
      <c r="B433" s="12" t="s">
        <v>281</v>
      </c>
      <c r="C433" s="12" t="s">
        <v>247</v>
      </c>
      <c r="D433" s="12" t="s">
        <v>293</v>
      </c>
      <c r="E433" s="12" t="s">
        <v>21</v>
      </c>
      <c r="F433" s="12" t="s">
        <v>7</v>
      </c>
      <c r="G433" s="12"/>
      <c r="H433" s="12"/>
      <c r="I433" s="12"/>
      <c r="J433" s="13">
        <v>115000</v>
      </c>
      <c r="K433" s="13">
        <v>115000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115000</v>
      </c>
      <c r="T433" s="13">
        <v>115000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21000</v>
      </c>
      <c r="AD433" s="13">
        <v>0</v>
      </c>
      <c r="AE433" s="13">
        <v>0</v>
      </c>
      <c r="AF433" s="13">
        <v>0</v>
      </c>
      <c r="AG433" s="13">
        <v>-21000</v>
      </c>
      <c r="AH433" s="13">
        <f t="shared" si="12"/>
        <v>18.260869565217391</v>
      </c>
      <c r="AI433" s="14">
        <f t="shared" si="13"/>
        <v>18.260869565217391</v>
      </c>
      <c r="AJ433" s="13">
        <v>0</v>
      </c>
      <c r="AK433" s="15">
        <v>0.18260869565217391</v>
      </c>
      <c r="AL433" s="13">
        <v>0</v>
      </c>
      <c r="AM433" s="1"/>
    </row>
    <row r="434" spans="1:39" s="40" customFormat="1" ht="38.25" x14ac:dyDescent="0.25">
      <c r="A434" s="34" t="s">
        <v>294</v>
      </c>
      <c r="B434" s="35" t="s">
        <v>295</v>
      </c>
      <c r="C434" s="35" t="s">
        <v>5</v>
      </c>
      <c r="D434" s="35" t="s">
        <v>6</v>
      </c>
      <c r="E434" s="35" t="s">
        <v>7</v>
      </c>
      <c r="F434" s="35" t="s">
        <v>7</v>
      </c>
      <c r="G434" s="35"/>
      <c r="H434" s="35"/>
      <c r="I434" s="35"/>
      <c r="J434" s="36">
        <v>25755000</v>
      </c>
      <c r="K434" s="36">
        <v>24138124</v>
      </c>
      <c r="L434" s="36">
        <v>0</v>
      </c>
      <c r="M434" s="36">
        <v>0</v>
      </c>
      <c r="N434" s="36">
        <v>0</v>
      </c>
      <c r="O434" s="36">
        <v>0</v>
      </c>
      <c r="P434" s="36">
        <v>0</v>
      </c>
      <c r="Q434" s="36">
        <v>0</v>
      </c>
      <c r="R434" s="36">
        <v>0</v>
      </c>
      <c r="S434" s="36">
        <v>25755000</v>
      </c>
      <c r="T434" s="36">
        <v>24138124</v>
      </c>
      <c r="U434" s="36">
        <v>0</v>
      </c>
      <c r="V434" s="36">
        <v>0</v>
      </c>
      <c r="W434" s="36">
        <v>0</v>
      </c>
      <c r="X434" s="36">
        <v>0</v>
      </c>
      <c r="Y434" s="36">
        <v>0</v>
      </c>
      <c r="Z434" s="36">
        <v>0</v>
      </c>
      <c r="AA434" s="36">
        <v>0</v>
      </c>
      <c r="AB434" s="36">
        <v>0</v>
      </c>
      <c r="AC434" s="36">
        <v>13555561.23</v>
      </c>
      <c r="AD434" s="36">
        <v>0</v>
      </c>
      <c r="AE434" s="36">
        <v>0</v>
      </c>
      <c r="AF434" s="36">
        <v>0</v>
      </c>
      <c r="AG434" s="36">
        <v>-13555561.23</v>
      </c>
      <c r="AH434" s="36">
        <f t="shared" si="12"/>
        <v>52.632736284216662</v>
      </c>
      <c r="AI434" s="37">
        <f t="shared" si="13"/>
        <v>56.158304721609689</v>
      </c>
      <c r="AJ434" s="36">
        <v>0</v>
      </c>
      <c r="AK434" s="38">
        <v>0.56158304721609686</v>
      </c>
      <c r="AL434" s="36">
        <v>0</v>
      </c>
      <c r="AM434" s="39"/>
    </row>
    <row r="435" spans="1:39" outlineLevel="1" x14ac:dyDescent="0.25">
      <c r="A435" s="11" t="s">
        <v>8</v>
      </c>
      <c r="B435" s="12" t="s">
        <v>295</v>
      </c>
      <c r="C435" s="12" t="s">
        <v>9</v>
      </c>
      <c r="D435" s="12" t="s">
        <v>6</v>
      </c>
      <c r="E435" s="12" t="s">
        <v>7</v>
      </c>
      <c r="F435" s="12" t="s">
        <v>7</v>
      </c>
      <c r="G435" s="12"/>
      <c r="H435" s="12"/>
      <c r="I435" s="12"/>
      <c r="J435" s="13">
        <v>25555000</v>
      </c>
      <c r="K435" s="13">
        <v>23938124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25555000</v>
      </c>
      <c r="T435" s="13">
        <v>23938124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13555561.23</v>
      </c>
      <c r="AD435" s="13">
        <v>0</v>
      </c>
      <c r="AE435" s="13">
        <v>0</v>
      </c>
      <c r="AF435" s="13">
        <v>0</v>
      </c>
      <c r="AG435" s="13">
        <v>-13555561.23</v>
      </c>
      <c r="AH435" s="13">
        <f t="shared" si="12"/>
        <v>53.044653609861079</v>
      </c>
      <c r="AI435" s="14">
        <f t="shared" si="13"/>
        <v>56.627500258583339</v>
      </c>
      <c r="AJ435" s="13">
        <v>0</v>
      </c>
      <c r="AK435" s="15">
        <v>0.56627500258583341</v>
      </c>
      <c r="AL435" s="13">
        <v>0</v>
      </c>
      <c r="AM435" s="1"/>
    </row>
    <row r="436" spans="1:39" ht="51" outlineLevel="2" x14ac:dyDescent="0.25">
      <c r="A436" s="11" t="s">
        <v>296</v>
      </c>
      <c r="B436" s="12" t="s">
        <v>295</v>
      </c>
      <c r="C436" s="12" t="s">
        <v>297</v>
      </c>
      <c r="D436" s="12" t="s">
        <v>6</v>
      </c>
      <c r="E436" s="12" t="s">
        <v>7</v>
      </c>
      <c r="F436" s="12" t="s">
        <v>7</v>
      </c>
      <c r="G436" s="12"/>
      <c r="H436" s="12"/>
      <c r="I436" s="12"/>
      <c r="J436" s="13">
        <v>23555000</v>
      </c>
      <c r="K436" s="13">
        <v>23555000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23555000</v>
      </c>
      <c r="T436" s="13">
        <v>23555000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13555561.23</v>
      </c>
      <c r="AD436" s="13">
        <v>0</v>
      </c>
      <c r="AE436" s="13">
        <v>0</v>
      </c>
      <c r="AF436" s="13">
        <v>0</v>
      </c>
      <c r="AG436" s="13">
        <v>-13555561.23</v>
      </c>
      <c r="AH436" s="13">
        <f t="shared" si="12"/>
        <v>57.548551178093824</v>
      </c>
      <c r="AI436" s="14">
        <f t="shared" si="13"/>
        <v>57.548551178093824</v>
      </c>
      <c r="AJ436" s="13">
        <v>0</v>
      </c>
      <c r="AK436" s="15">
        <v>0.57548551178093821</v>
      </c>
      <c r="AL436" s="13">
        <v>0</v>
      </c>
      <c r="AM436" s="1"/>
    </row>
    <row r="437" spans="1:39" ht="51" outlineLevel="3" x14ac:dyDescent="0.25">
      <c r="A437" s="11" t="s">
        <v>62</v>
      </c>
      <c r="B437" s="12" t="s">
        <v>295</v>
      </c>
      <c r="C437" s="12" t="s">
        <v>297</v>
      </c>
      <c r="D437" s="12" t="s">
        <v>63</v>
      </c>
      <c r="E437" s="12" t="s">
        <v>7</v>
      </c>
      <c r="F437" s="12" t="s">
        <v>7</v>
      </c>
      <c r="G437" s="12"/>
      <c r="H437" s="12"/>
      <c r="I437" s="12"/>
      <c r="J437" s="13">
        <v>22505000</v>
      </c>
      <c r="K437" s="13">
        <v>22505000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22505000</v>
      </c>
      <c r="T437" s="13">
        <v>22505000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13049262.52</v>
      </c>
      <c r="AD437" s="13">
        <v>0</v>
      </c>
      <c r="AE437" s="13">
        <v>0</v>
      </c>
      <c r="AF437" s="13">
        <v>0</v>
      </c>
      <c r="AG437" s="13">
        <v>-13049262.52</v>
      </c>
      <c r="AH437" s="13">
        <f t="shared" si="12"/>
        <v>57.983837013996883</v>
      </c>
      <c r="AI437" s="14">
        <f t="shared" si="13"/>
        <v>57.983837013996883</v>
      </c>
      <c r="AJ437" s="13">
        <v>0</v>
      </c>
      <c r="AK437" s="15">
        <v>0.57983837013996886</v>
      </c>
      <c r="AL437" s="13">
        <v>0</v>
      </c>
      <c r="AM437" s="1"/>
    </row>
    <row r="438" spans="1:39" ht="51" outlineLevel="5" x14ac:dyDescent="0.25">
      <c r="A438" s="11" t="s">
        <v>298</v>
      </c>
      <c r="B438" s="12" t="s">
        <v>295</v>
      </c>
      <c r="C438" s="12" t="s">
        <v>297</v>
      </c>
      <c r="D438" s="12" t="s">
        <v>299</v>
      </c>
      <c r="E438" s="12" t="s">
        <v>7</v>
      </c>
      <c r="F438" s="12" t="s">
        <v>7</v>
      </c>
      <c r="G438" s="12"/>
      <c r="H438" s="12"/>
      <c r="I438" s="12"/>
      <c r="J438" s="13">
        <v>22505000</v>
      </c>
      <c r="K438" s="13">
        <v>22505000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22505000</v>
      </c>
      <c r="T438" s="13">
        <v>22505000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13049262.52</v>
      </c>
      <c r="AD438" s="13">
        <v>0</v>
      </c>
      <c r="AE438" s="13">
        <v>0</v>
      </c>
      <c r="AF438" s="13">
        <v>0</v>
      </c>
      <c r="AG438" s="13">
        <v>-13049262.52</v>
      </c>
      <c r="AH438" s="13">
        <f t="shared" si="12"/>
        <v>57.983837013996883</v>
      </c>
      <c r="AI438" s="14">
        <f t="shared" si="13"/>
        <v>57.983837013996883</v>
      </c>
      <c r="AJ438" s="13">
        <v>0</v>
      </c>
      <c r="AK438" s="15">
        <v>0.57983837013996886</v>
      </c>
      <c r="AL438" s="13">
        <v>0</v>
      </c>
      <c r="AM438" s="1"/>
    </row>
    <row r="439" spans="1:39" ht="76.5" outlineLevel="6" x14ac:dyDescent="0.25">
      <c r="A439" s="11" t="s">
        <v>28</v>
      </c>
      <c r="B439" s="12" t="s">
        <v>295</v>
      </c>
      <c r="C439" s="12" t="s">
        <v>297</v>
      </c>
      <c r="D439" s="12" t="s">
        <v>299</v>
      </c>
      <c r="E439" s="12" t="s">
        <v>29</v>
      </c>
      <c r="F439" s="12" t="s">
        <v>7</v>
      </c>
      <c r="G439" s="12"/>
      <c r="H439" s="12"/>
      <c r="I439" s="12"/>
      <c r="J439" s="13">
        <v>22305000</v>
      </c>
      <c r="K439" s="13">
        <v>22305000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22305000</v>
      </c>
      <c r="T439" s="13">
        <v>22305000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12965074.26</v>
      </c>
      <c r="AD439" s="13">
        <v>0</v>
      </c>
      <c r="AE439" s="13">
        <v>0</v>
      </c>
      <c r="AF439" s="13">
        <v>0</v>
      </c>
      <c r="AG439" s="13">
        <v>-12965074.26</v>
      </c>
      <c r="AH439" s="13">
        <f t="shared" si="12"/>
        <v>58.126313651647607</v>
      </c>
      <c r="AI439" s="14">
        <f t="shared" si="13"/>
        <v>58.126313651647607</v>
      </c>
      <c r="AJ439" s="13">
        <v>0</v>
      </c>
      <c r="AK439" s="15">
        <v>0.5812631365164761</v>
      </c>
      <c r="AL439" s="13">
        <v>0</v>
      </c>
      <c r="AM439" s="1"/>
    </row>
    <row r="440" spans="1:39" ht="25.5" outlineLevel="7" x14ac:dyDescent="0.25">
      <c r="A440" s="11" t="s">
        <v>30</v>
      </c>
      <c r="B440" s="12" t="s">
        <v>295</v>
      </c>
      <c r="C440" s="12" t="s">
        <v>297</v>
      </c>
      <c r="D440" s="12" t="s">
        <v>299</v>
      </c>
      <c r="E440" s="12" t="s">
        <v>31</v>
      </c>
      <c r="F440" s="12" t="s">
        <v>7</v>
      </c>
      <c r="G440" s="12"/>
      <c r="H440" s="12"/>
      <c r="I440" s="12"/>
      <c r="J440" s="13">
        <v>22305000</v>
      </c>
      <c r="K440" s="13">
        <v>22305000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22305000</v>
      </c>
      <c r="T440" s="13">
        <v>22305000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12965074.26</v>
      </c>
      <c r="AD440" s="13">
        <v>0</v>
      </c>
      <c r="AE440" s="13">
        <v>0</v>
      </c>
      <c r="AF440" s="13">
        <v>0</v>
      </c>
      <c r="AG440" s="13">
        <v>-12965074.26</v>
      </c>
      <c r="AH440" s="13">
        <f t="shared" si="12"/>
        <v>58.126313651647607</v>
      </c>
      <c r="AI440" s="14">
        <f t="shared" si="13"/>
        <v>58.126313651647607</v>
      </c>
      <c r="AJ440" s="13">
        <v>0</v>
      </c>
      <c r="AK440" s="15">
        <v>0.5812631365164761</v>
      </c>
      <c r="AL440" s="13">
        <v>0</v>
      </c>
      <c r="AM440" s="1"/>
    </row>
    <row r="441" spans="1:39" ht="38.25" outlineLevel="6" x14ac:dyDescent="0.25">
      <c r="A441" s="11" t="s">
        <v>18</v>
      </c>
      <c r="B441" s="12" t="s">
        <v>295</v>
      </c>
      <c r="C441" s="12" t="s">
        <v>297</v>
      </c>
      <c r="D441" s="12" t="s">
        <v>299</v>
      </c>
      <c r="E441" s="12" t="s">
        <v>19</v>
      </c>
      <c r="F441" s="12" t="s">
        <v>7</v>
      </c>
      <c r="G441" s="12"/>
      <c r="H441" s="12"/>
      <c r="I441" s="12"/>
      <c r="J441" s="13">
        <v>200000</v>
      </c>
      <c r="K441" s="13">
        <v>199999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200000</v>
      </c>
      <c r="T441" s="13">
        <v>199999</v>
      </c>
      <c r="U441" s="13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84188</v>
      </c>
      <c r="AD441" s="13">
        <v>0</v>
      </c>
      <c r="AE441" s="13">
        <v>0</v>
      </c>
      <c r="AF441" s="13">
        <v>0</v>
      </c>
      <c r="AG441" s="13">
        <v>-84188</v>
      </c>
      <c r="AH441" s="13">
        <f t="shared" si="12"/>
        <v>42.094000000000001</v>
      </c>
      <c r="AI441" s="14">
        <f t="shared" si="13"/>
        <v>42.094210471052357</v>
      </c>
      <c r="AJ441" s="13">
        <v>0</v>
      </c>
      <c r="AK441" s="15">
        <v>0.42094210471052357</v>
      </c>
      <c r="AL441" s="13">
        <v>0</v>
      </c>
      <c r="AM441" s="1"/>
    </row>
    <row r="442" spans="1:39" ht="38.25" outlineLevel="7" x14ac:dyDescent="0.25">
      <c r="A442" s="11" t="s">
        <v>20</v>
      </c>
      <c r="B442" s="12" t="s">
        <v>295</v>
      </c>
      <c r="C442" s="12" t="s">
        <v>297</v>
      </c>
      <c r="D442" s="12" t="s">
        <v>299</v>
      </c>
      <c r="E442" s="12" t="s">
        <v>21</v>
      </c>
      <c r="F442" s="12" t="s">
        <v>7</v>
      </c>
      <c r="G442" s="12"/>
      <c r="H442" s="12"/>
      <c r="I442" s="12"/>
      <c r="J442" s="13">
        <v>200000</v>
      </c>
      <c r="K442" s="13">
        <v>199999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200000</v>
      </c>
      <c r="T442" s="13">
        <v>199999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84188</v>
      </c>
      <c r="AD442" s="13">
        <v>0</v>
      </c>
      <c r="AE442" s="13">
        <v>0</v>
      </c>
      <c r="AF442" s="13">
        <v>0</v>
      </c>
      <c r="AG442" s="13">
        <v>-84188</v>
      </c>
      <c r="AH442" s="13">
        <f t="shared" si="12"/>
        <v>42.094000000000001</v>
      </c>
      <c r="AI442" s="14">
        <f t="shared" si="13"/>
        <v>42.094210471052357</v>
      </c>
      <c r="AJ442" s="13">
        <v>0</v>
      </c>
      <c r="AK442" s="15">
        <v>0.42094210471052357</v>
      </c>
      <c r="AL442" s="13">
        <v>0</v>
      </c>
      <c r="AM442" s="1"/>
    </row>
    <row r="443" spans="1:39" outlineLevel="6" x14ac:dyDescent="0.25">
      <c r="A443" s="11" t="s">
        <v>74</v>
      </c>
      <c r="B443" s="12" t="s">
        <v>295</v>
      </c>
      <c r="C443" s="12" t="s">
        <v>297</v>
      </c>
      <c r="D443" s="12" t="s">
        <v>299</v>
      </c>
      <c r="E443" s="12" t="s">
        <v>75</v>
      </c>
      <c r="F443" s="12" t="s">
        <v>7</v>
      </c>
      <c r="G443" s="12"/>
      <c r="H443" s="12"/>
      <c r="I443" s="12"/>
      <c r="J443" s="13">
        <v>0</v>
      </c>
      <c r="K443" s="13">
        <v>1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1</v>
      </c>
      <c r="U443" s="13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0.26</v>
      </c>
      <c r="AD443" s="13">
        <v>0</v>
      </c>
      <c r="AE443" s="13">
        <v>0</v>
      </c>
      <c r="AF443" s="13">
        <v>0</v>
      </c>
      <c r="AG443" s="13">
        <v>-0.26</v>
      </c>
      <c r="AH443" s="13">
        <v>0</v>
      </c>
      <c r="AI443" s="14">
        <f t="shared" si="13"/>
        <v>26</v>
      </c>
      <c r="AJ443" s="13">
        <v>0</v>
      </c>
      <c r="AK443" s="15">
        <v>0.26</v>
      </c>
      <c r="AL443" s="13">
        <v>0</v>
      </c>
      <c r="AM443" s="1"/>
    </row>
    <row r="444" spans="1:39" ht="25.5" outlineLevel="7" x14ac:dyDescent="0.25">
      <c r="A444" s="11" t="s">
        <v>76</v>
      </c>
      <c r="B444" s="12" t="s">
        <v>295</v>
      </c>
      <c r="C444" s="12" t="s">
        <v>297</v>
      </c>
      <c r="D444" s="12" t="s">
        <v>299</v>
      </c>
      <c r="E444" s="12" t="s">
        <v>77</v>
      </c>
      <c r="F444" s="12" t="s">
        <v>7</v>
      </c>
      <c r="G444" s="12"/>
      <c r="H444" s="12"/>
      <c r="I444" s="12"/>
      <c r="J444" s="13">
        <v>0</v>
      </c>
      <c r="K444" s="13">
        <v>1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1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0.26</v>
      </c>
      <c r="AD444" s="13">
        <v>0</v>
      </c>
      <c r="AE444" s="13">
        <v>0</v>
      </c>
      <c r="AF444" s="13">
        <v>0</v>
      </c>
      <c r="AG444" s="13">
        <v>-0.26</v>
      </c>
      <c r="AH444" s="13">
        <v>0</v>
      </c>
      <c r="AI444" s="14">
        <f t="shared" si="13"/>
        <v>26</v>
      </c>
      <c r="AJ444" s="13">
        <v>0</v>
      </c>
      <c r="AK444" s="15">
        <v>0.26</v>
      </c>
      <c r="AL444" s="13">
        <v>0</v>
      </c>
      <c r="AM444" s="1"/>
    </row>
    <row r="445" spans="1:39" ht="51" outlineLevel="3" x14ac:dyDescent="0.25">
      <c r="A445" s="11" t="s">
        <v>12</v>
      </c>
      <c r="B445" s="12" t="s">
        <v>295</v>
      </c>
      <c r="C445" s="12" t="s">
        <v>297</v>
      </c>
      <c r="D445" s="12" t="s">
        <v>13</v>
      </c>
      <c r="E445" s="12" t="s">
        <v>7</v>
      </c>
      <c r="F445" s="12" t="s">
        <v>7</v>
      </c>
      <c r="G445" s="12"/>
      <c r="H445" s="12"/>
      <c r="I445" s="12"/>
      <c r="J445" s="13">
        <v>1050000</v>
      </c>
      <c r="K445" s="13">
        <v>1050000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1050000</v>
      </c>
      <c r="T445" s="13">
        <v>1050000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506298.71</v>
      </c>
      <c r="AD445" s="13">
        <v>0</v>
      </c>
      <c r="AE445" s="13">
        <v>0</v>
      </c>
      <c r="AF445" s="13">
        <v>0</v>
      </c>
      <c r="AG445" s="13">
        <v>-506298.71</v>
      </c>
      <c r="AH445" s="13">
        <f t="shared" si="12"/>
        <v>48.218924761904766</v>
      </c>
      <c r="AI445" s="14">
        <f t="shared" si="13"/>
        <v>48.218924761904766</v>
      </c>
      <c r="AJ445" s="13">
        <v>0</v>
      </c>
      <c r="AK445" s="15">
        <v>0.48218924761904763</v>
      </c>
      <c r="AL445" s="13">
        <v>0</v>
      </c>
      <c r="AM445" s="1"/>
    </row>
    <row r="446" spans="1:39" ht="38.25" outlineLevel="4" x14ac:dyDescent="0.25">
      <c r="A446" s="11" t="s">
        <v>14</v>
      </c>
      <c r="B446" s="12" t="s">
        <v>295</v>
      </c>
      <c r="C446" s="12" t="s">
        <v>297</v>
      </c>
      <c r="D446" s="12" t="s">
        <v>15</v>
      </c>
      <c r="E446" s="12" t="s">
        <v>7</v>
      </c>
      <c r="F446" s="12" t="s">
        <v>7</v>
      </c>
      <c r="G446" s="12"/>
      <c r="H446" s="12"/>
      <c r="I446" s="12"/>
      <c r="J446" s="13">
        <v>1050000</v>
      </c>
      <c r="K446" s="13">
        <v>1050000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1050000</v>
      </c>
      <c r="T446" s="13">
        <v>1050000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506298.71</v>
      </c>
      <c r="AD446" s="13">
        <v>0</v>
      </c>
      <c r="AE446" s="13">
        <v>0</v>
      </c>
      <c r="AF446" s="13">
        <v>0</v>
      </c>
      <c r="AG446" s="13">
        <v>-506298.71</v>
      </c>
      <c r="AH446" s="13">
        <f t="shared" si="12"/>
        <v>48.218924761904766</v>
      </c>
      <c r="AI446" s="14">
        <f t="shared" si="13"/>
        <v>48.218924761904766</v>
      </c>
      <c r="AJ446" s="13">
        <v>0</v>
      </c>
      <c r="AK446" s="15">
        <v>0.48218924761904763</v>
      </c>
      <c r="AL446" s="13">
        <v>0</v>
      </c>
      <c r="AM446" s="1"/>
    </row>
    <row r="447" spans="1:39" ht="25.5" outlineLevel="5" x14ac:dyDescent="0.25">
      <c r="A447" s="11" t="s">
        <v>16</v>
      </c>
      <c r="B447" s="12" t="s">
        <v>295</v>
      </c>
      <c r="C447" s="12" t="s">
        <v>297</v>
      </c>
      <c r="D447" s="12" t="s">
        <v>17</v>
      </c>
      <c r="E447" s="12" t="s">
        <v>7</v>
      </c>
      <c r="F447" s="12" t="s">
        <v>7</v>
      </c>
      <c r="G447" s="12"/>
      <c r="H447" s="12"/>
      <c r="I447" s="12"/>
      <c r="J447" s="13">
        <v>1050000</v>
      </c>
      <c r="K447" s="13">
        <v>1050000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1050000</v>
      </c>
      <c r="T447" s="13">
        <v>1050000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506298.71</v>
      </c>
      <c r="AD447" s="13">
        <v>0</v>
      </c>
      <c r="AE447" s="13">
        <v>0</v>
      </c>
      <c r="AF447" s="13">
        <v>0</v>
      </c>
      <c r="AG447" s="13">
        <v>-506298.71</v>
      </c>
      <c r="AH447" s="13">
        <f t="shared" si="12"/>
        <v>48.218924761904766</v>
      </c>
      <c r="AI447" s="14">
        <f t="shared" si="13"/>
        <v>48.218924761904766</v>
      </c>
      <c r="AJ447" s="13">
        <v>0</v>
      </c>
      <c r="AK447" s="15">
        <v>0.48218924761904763</v>
      </c>
      <c r="AL447" s="13">
        <v>0</v>
      </c>
      <c r="AM447" s="1"/>
    </row>
    <row r="448" spans="1:39" ht="38.25" outlineLevel="6" x14ac:dyDescent="0.25">
      <c r="A448" s="11" t="s">
        <v>18</v>
      </c>
      <c r="B448" s="12" t="s">
        <v>295</v>
      </c>
      <c r="C448" s="12" t="s">
        <v>297</v>
      </c>
      <c r="D448" s="12" t="s">
        <v>17</v>
      </c>
      <c r="E448" s="12" t="s">
        <v>19</v>
      </c>
      <c r="F448" s="12" t="s">
        <v>7</v>
      </c>
      <c r="G448" s="12"/>
      <c r="H448" s="12"/>
      <c r="I448" s="12"/>
      <c r="J448" s="13">
        <v>1050000</v>
      </c>
      <c r="K448" s="13">
        <v>1050000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1050000</v>
      </c>
      <c r="T448" s="13">
        <v>1050000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506298.71</v>
      </c>
      <c r="AD448" s="13">
        <v>0</v>
      </c>
      <c r="AE448" s="13">
        <v>0</v>
      </c>
      <c r="AF448" s="13">
        <v>0</v>
      </c>
      <c r="AG448" s="13">
        <v>-506298.71</v>
      </c>
      <c r="AH448" s="13">
        <f t="shared" si="12"/>
        <v>48.218924761904766</v>
      </c>
      <c r="AI448" s="14">
        <f t="shared" si="13"/>
        <v>48.218924761904766</v>
      </c>
      <c r="AJ448" s="13">
        <v>0</v>
      </c>
      <c r="AK448" s="15">
        <v>0.48218924761904763</v>
      </c>
      <c r="AL448" s="13">
        <v>0</v>
      </c>
      <c r="AM448" s="1"/>
    </row>
    <row r="449" spans="1:39" ht="38.25" outlineLevel="7" x14ac:dyDescent="0.25">
      <c r="A449" s="11" t="s">
        <v>20</v>
      </c>
      <c r="B449" s="12" t="s">
        <v>295</v>
      </c>
      <c r="C449" s="12" t="s">
        <v>297</v>
      </c>
      <c r="D449" s="12" t="s">
        <v>17</v>
      </c>
      <c r="E449" s="12" t="s">
        <v>21</v>
      </c>
      <c r="F449" s="12" t="s">
        <v>7</v>
      </c>
      <c r="G449" s="12"/>
      <c r="H449" s="12"/>
      <c r="I449" s="12"/>
      <c r="J449" s="13">
        <v>1050000</v>
      </c>
      <c r="K449" s="13">
        <v>1050000</v>
      </c>
      <c r="L449" s="13">
        <v>0</v>
      </c>
      <c r="M449" s="13">
        <v>0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1050000</v>
      </c>
      <c r="T449" s="13">
        <v>1050000</v>
      </c>
      <c r="U449" s="13">
        <v>0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506298.71</v>
      </c>
      <c r="AD449" s="13">
        <v>0</v>
      </c>
      <c r="AE449" s="13">
        <v>0</v>
      </c>
      <c r="AF449" s="13">
        <v>0</v>
      </c>
      <c r="AG449" s="13">
        <v>-506298.71</v>
      </c>
      <c r="AH449" s="13">
        <f t="shared" si="12"/>
        <v>48.218924761904766</v>
      </c>
      <c r="AI449" s="14">
        <f t="shared" si="13"/>
        <v>48.218924761904766</v>
      </c>
      <c r="AJ449" s="13">
        <v>0</v>
      </c>
      <c r="AK449" s="15">
        <v>0.48218924761904763</v>
      </c>
      <c r="AL449" s="13">
        <v>0</v>
      </c>
      <c r="AM449" s="1"/>
    </row>
    <row r="450" spans="1:39" outlineLevel="2" x14ac:dyDescent="0.25">
      <c r="A450" s="11" t="s">
        <v>300</v>
      </c>
      <c r="B450" s="12" t="s">
        <v>295</v>
      </c>
      <c r="C450" s="12" t="s">
        <v>301</v>
      </c>
      <c r="D450" s="12" t="s">
        <v>6</v>
      </c>
      <c r="E450" s="12" t="s">
        <v>7</v>
      </c>
      <c r="F450" s="12" t="s">
        <v>7</v>
      </c>
      <c r="G450" s="12"/>
      <c r="H450" s="12"/>
      <c r="I450" s="12"/>
      <c r="J450" s="13">
        <v>2000000</v>
      </c>
      <c r="K450" s="13">
        <v>383124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2000000</v>
      </c>
      <c r="T450" s="13">
        <v>383124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f t="shared" si="12"/>
        <v>0</v>
      </c>
      <c r="AI450" s="14">
        <f t="shared" si="13"/>
        <v>0</v>
      </c>
      <c r="AJ450" s="13">
        <v>0</v>
      </c>
      <c r="AK450" s="15">
        <v>0</v>
      </c>
      <c r="AL450" s="13">
        <v>0</v>
      </c>
      <c r="AM450" s="1"/>
    </row>
    <row r="451" spans="1:39" outlineLevel="3" x14ac:dyDescent="0.25">
      <c r="A451" s="11" t="s">
        <v>38</v>
      </c>
      <c r="B451" s="12" t="s">
        <v>295</v>
      </c>
      <c r="C451" s="12" t="s">
        <v>301</v>
      </c>
      <c r="D451" s="12" t="s">
        <v>39</v>
      </c>
      <c r="E451" s="12" t="s">
        <v>7</v>
      </c>
      <c r="F451" s="12" t="s">
        <v>7</v>
      </c>
      <c r="G451" s="12"/>
      <c r="H451" s="12"/>
      <c r="I451" s="12"/>
      <c r="J451" s="13">
        <v>2000000</v>
      </c>
      <c r="K451" s="13">
        <v>383124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2000000</v>
      </c>
      <c r="T451" s="13">
        <v>383124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f t="shared" ref="AH451:AH514" si="14">AC451/J451*100</f>
        <v>0</v>
      </c>
      <c r="AI451" s="14">
        <f t="shared" ref="AI451:AI514" si="15">AC451/K451*100</f>
        <v>0</v>
      </c>
      <c r="AJ451" s="13">
        <v>0</v>
      </c>
      <c r="AK451" s="15">
        <v>0</v>
      </c>
      <c r="AL451" s="13">
        <v>0</v>
      </c>
      <c r="AM451" s="1"/>
    </row>
    <row r="452" spans="1:39" ht="38.25" outlineLevel="4" x14ac:dyDescent="0.25">
      <c r="A452" s="11" t="s">
        <v>78</v>
      </c>
      <c r="B452" s="12" t="s">
        <v>295</v>
      </c>
      <c r="C452" s="12" t="s">
        <v>301</v>
      </c>
      <c r="D452" s="12" t="s">
        <v>79</v>
      </c>
      <c r="E452" s="12" t="s">
        <v>7</v>
      </c>
      <c r="F452" s="12" t="s">
        <v>7</v>
      </c>
      <c r="G452" s="12"/>
      <c r="H452" s="12"/>
      <c r="I452" s="12"/>
      <c r="J452" s="13">
        <v>2000000</v>
      </c>
      <c r="K452" s="13">
        <v>383124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2000000</v>
      </c>
      <c r="T452" s="13">
        <v>383124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f t="shared" si="14"/>
        <v>0</v>
      </c>
      <c r="AI452" s="14">
        <f t="shared" si="15"/>
        <v>0</v>
      </c>
      <c r="AJ452" s="13">
        <v>0</v>
      </c>
      <c r="AK452" s="15">
        <v>0</v>
      </c>
      <c r="AL452" s="13">
        <v>0</v>
      </c>
      <c r="AM452" s="1"/>
    </row>
    <row r="453" spans="1:39" outlineLevel="6" x14ac:dyDescent="0.25">
      <c r="A453" s="11" t="s">
        <v>74</v>
      </c>
      <c r="B453" s="12" t="s">
        <v>295</v>
      </c>
      <c r="C453" s="12" t="s">
        <v>301</v>
      </c>
      <c r="D453" s="12" t="s">
        <v>79</v>
      </c>
      <c r="E453" s="12" t="s">
        <v>75</v>
      </c>
      <c r="F453" s="12" t="s">
        <v>7</v>
      </c>
      <c r="G453" s="12"/>
      <c r="H453" s="12"/>
      <c r="I453" s="12"/>
      <c r="J453" s="13">
        <v>2000000</v>
      </c>
      <c r="K453" s="13">
        <v>383124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2000000</v>
      </c>
      <c r="T453" s="13">
        <v>383124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f t="shared" si="14"/>
        <v>0</v>
      </c>
      <c r="AI453" s="14">
        <f t="shared" si="15"/>
        <v>0</v>
      </c>
      <c r="AJ453" s="13">
        <v>0</v>
      </c>
      <c r="AK453" s="15">
        <v>0</v>
      </c>
      <c r="AL453" s="13">
        <v>0</v>
      </c>
      <c r="AM453" s="1"/>
    </row>
    <row r="454" spans="1:39" outlineLevel="7" x14ac:dyDescent="0.25">
      <c r="A454" s="11" t="s">
        <v>302</v>
      </c>
      <c r="B454" s="12" t="s">
        <v>295</v>
      </c>
      <c r="C454" s="12" t="s">
        <v>301</v>
      </c>
      <c r="D454" s="12" t="s">
        <v>79</v>
      </c>
      <c r="E454" s="12" t="s">
        <v>303</v>
      </c>
      <c r="F454" s="12" t="s">
        <v>7</v>
      </c>
      <c r="G454" s="12"/>
      <c r="H454" s="12"/>
      <c r="I454" s="12"/>
      <c r="J454" s="13">
        <v>2000000</v>
      </c>
      <c r="K454" s="13">
        <v>383124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2000000</v>
      </c>
      <c r="T454" s="13">
        <v>383124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f t="shared" si="14"/>
        <v>0</v>
      </c>
      <c r="AI454" s="14">
        <f t="shared" si="15"/>
        <v>0</v>
      </c>
      <c r="AJ454" s="13">
        <v>0</v>
      </c>
      <c r="AK454" s="15">
        <v>0</v>
      </c>
      <c r="AL454" s="13">
        <v>0</v>
      </c>
      <c r="AM454" s="1"/>
    </row>
    <row r="455" spans="1:39" outlineLevel="1" x14ac:dyDescent="0.25">
      <c r="A455" s="11" t="s">
        <v>34</v>
      </c>
      <c r="B455" s="12" t="s">
        <v>295</v>
      </c>
      <c r="C455" s="12" t="s">
        <v>35</v>
      </c>
      <c r="D455" s="12" t="s">
        <v>6</v>
      </c>
      <c r="E455" s="12" t="s">
        <v>7</v>
      </c>
      <c r="F455" s="12" t="s">
        <v>7</v>
      </c>
      <c r="G455" s="12"/>
      <c r="H455" s="12"/>
      <c r="I455" s="12"/>
      <c r="J455" s="13">
        <v>200000</v>
      </c>
      <c r="K455" s="13">
        <v>200000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200000</v>
      </c>
      <c r="T455" s="13">
        <v>200000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f t="shared" si="14"/>
        <v>0</v>
      </c>
      <c r="AI455" s="14">
        <f t="shared" si="15"/>
        <v>0</v>
      </c>
      <c r="AJ455" s="13">
        <v>0</v>
      </c>
      <c r="AK455" s="15">
        <v>0</v>
      </c>
      <c r="AL455" s="13">
        <v>0</v>
      </c>
      <c r="AM455" s="1"/>
    </row>
    <row r="456" spans="1:39" ht="25.5" outlineLevel="2" x14ac:dyDescent="0.25">
      <c r="A456" s="11" t="s">
        <v>36</v>
      </c>
      <c r="B456" s="12" t="s">
        <v>295</v>
      </c>
      <c r="C456" s="12" t="s">
        <v>37</v>
      </c>
      <c r="D456" s="12" t="s">
        <v>6</v>
      </c>
      <c r="E456" s="12" t="s">
        <v>7</v>
      </c>
      <c r="F456" s="12" t="s">
        <v>7</v>
      </c>
      <c r="G456" s="12"/>
      <c r="H456" s="12"/>
      <c r="I456" s="12"/>
      <c r="J456" s="13">
        <v>200000</v>
      </c>
      <c r="K456" s="13">
        <v>200000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200000</v>
      </c>
      <c r="T456" s="13">
        <v>200000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f t="shared" si="14"/>
        <v>0</v>
      </c>
      <c r="AI456" s="14">
        <f t="shared" si="15"/>
        <v>0</v>
      </c>
      <c r="AJ456" s="13">
        <v>0</v>
      </c>
      <c r="AK456" s="15">
        <v>0</v>
      </c>
      <c r="AL456" s="13">
        <v>0</v>
      </c>
      <c r="AM456" s="1"/>
    </row>
    <row r="457" spans="1:39" outlineLevel="3" x14ac:dyDescent="0.25">
      <c r="A457" s="11" t="s">
        <v>38</v>
      </c>
      <c r="B457" s="12" t="s">
        <v>295</v>
      </c>
      <c r="C457" s="12" t="s">
        <v>37</v>
      </c>
      <c r="D457" s="12" t="s">
        <v>39</v>
      </c>
      <c r="E457" s="12" t="s">
        <v>7</v>
      </c>
      <c r="F457" s="12" t="s">
        <v>7</v>
      </c>
      <c r="G457" s="12"/>
      <c r="H457" s="12"/>
      <c r="I457" s="12"/>
      <c r="J457" s="13">
        <v>200000</v>
      </c>
      <c r="K457" s="13">
        <v>200000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200000</v>
      </c>
      <c r="T457" s="13">
        <v>200000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f t="shared" si="14"/>
        <v>0</v>
      </c>
      <c r="AI457" s="14">
        <f t="shared" si="15"/>
        <v>0</v>
      </c>
      <c r="AJ457" s="13">
        <v>0</v>
      </c>
      <c r="AK457" s="15">
        <v>0</v>
      </c>
      <c r="AL457" s="13">
        <v>0</v>
      </c>
      <c r="AM457" s="1"/>
    </row>
    <row r="458" spans="1:39" ht="25.5" outlineLevel="4" x14ac:dyDescent="0.25">
      <c r="A458" s="11" t="s">
        <v>40</v>
      </c>
      <c r="B458" s="12" t="s">
        <v>295</v>
      </c>
      <c r="C458" s="12" t="s">
        <v>37</v>
      </c>
      <c r="D458" s="12" t="s">
        <v>41</v>
      </c>
      <c r="E458" s="12" t="s">
        <v>7</v>
      </c>
      <c r="F458" s="12" t="s">
        <v>7</v>
      </c>
      <c r="G458" s="12"/>
      <c r="H458" s="12"/>
      <c r="I458" s="12"/>
      <c r="J458" s="13">
        <v>200000</v>
      </c>
      <c r="K458" s="13">
        <v>200000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200000</v>
      </c>
      <c r="T458" s="13">
        <v>200000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f t="shared" si="14"/>
        <v>0</v>
      </c>
      <c r="AI458" s="14">
        <f t="shared" si="15"/>
        <v>0</v>
      </c>
      <c r="AJ458" s="13">
        <v>0</v>
      </c>
      <c r="AK458" s="15">
        <v>0</v>
      </c>
      <c r="AL458" s="13">
        <v>0</v>
      </c>
      <c r="AM458" s="1"/>
    </row>
    <row r="459" spans="1:39" ht="38.25" outlineLevel="6" x14ac:dyDescent="0.25">
      <c r="A459" s="11" t="s">
        <v>18</v>
      </c>
      <c r="B459" s="12" t="s">
        <v>295</v>
      </c>
      <c r="C459" s="12" t="s">
        <v>37</v>
      </c>
      <c r="D459" s="12" t="s">
        <v>41</v>
      </c>
      <c r="E459" s="12" t="s">
        <v>19</v>
      </c>
      <c r="F459" s="12" t="s">
        <v>7</v>
      </c>
      <c r="G459" s="12"/>
      <c r="H459" s="12"/>
      <c r="I459" s="12"/>
      <c r="J459" s="13">
        <v>200000</v>
      </c>
      <c r="K459" s="13">
        <v>200000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200000</v>
      </c>
      <c r="T459" s="13">
        <v>200000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f t="shared" si="14"/>
        <v>0</v>
      </c>
      <c r="AI459" s="14">
        <f t="shared" si="15"/>
        <v>0</v>
      </c>
      <c r="AJ459" s="13">
        <v>0</v>
      </c>
      <c r="AK459" s="15">
        <v>0</v>
      </c>
      <c r="AL459" s="13">
        <v>0</v>
      </c>
      <c r="AM459" s="1"/>
    </row>
    <row r="460" spans="1:39" ht="38.25" outlineLevel="7" x14ac:dyDescent="0.25">
      <c r="A460" s="11" t="s">
        <v>20</v>
      </c>
      <c r="B460" s="12" t="s">
        <v>295</v>
      </c>
      <c r="C460" s="12" t="s">
        <v>37</v>
      </c>
      <c r="D460" s="12" t="s">
        <v>41</v>
      </c>
      <c r="E460" s="12" t="s">
        <v>21</v>
      </c>
      <c r="F460" s="12" t="s">
        <v>7</v>
      </c>
      <c r="G460" s="12"/>
      <c r="H460" s="12"/>
      <c r="I460" s="12"/>
      <c r="J460" s="13">
        <v>200000</v>
      </c>
      <c r="K460" s="13">
        <v>200000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200000</v>
      </c>
      <c r="T460" s="13">
        <v>200000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f t="shared" si="14"/>
        <v>0</v>
      </c>
      <c r="AI460" s="14">
        <f t="shared" si="15"/>
        <v>0</v>
      </c>
      <c r="AJ460" s="13">
        <v>0</v>
      </c>
      <c r="AK460" s="15">
        <v>0</v>
      </c>
      <c r="AL460" s="13">
        <v>0</v>
      </c>
      <c r="AM460" s="1"/>
    </row>
    <row r="461" spans="1:39" s="40" customFormat="1" ht="63.75" x14ac:dyDescent="0.25">
      <c r="A461" s="34" t="s">
        <v>304</v>
      </c>
      <c r="B461" s="35" t="s">
        <v>305</v>
      </c>
      <c r="C461" s="35" t="s">
        <v>5</v>
      </c>
      <c r="D461" s="35" t="s">
        <v>6</v>
      </c>
      <c r="E461" s="35" t="s">
        <v>7</v>
      </c>
      <c r="F461" s="35" t="s">
        <v>7</v>
      </c>
      <c r="G461" s="35"/>
      <c r="H461" s="35"/>
      <c r="I461" s="35"/>
      <c r="J461" s="36">
        <v>70679400</v>
      </c>
      <c r="K461" s="36">
        <v>146220763</v>
      </c>
      <c r="L461" s="36">
        <v>0</v>
      </c>
      <c r="M461" s="36">
        <v>0</v>
      </c>
      <c r="N461" s="36">
        <v>0</v>
      </c>
      <c r="O461" s="36">
        <v>0</v>
      </c>
      <c r="P461" s="36">
        <v>0</v>
      </c>
      <c r="Q461" s="36">
        <v>0</v>
      </c>
      <c r="R461" s="36">
        <v>0</v>
      </c>
      <c r="S461" s="36">
        <v>70679400</v>
      </c>
      <c r="T461" s="36">
        <v>146220763</v>
      </c>
      <c r="U461" s="36">
        <v>0</v>
      </c>
      <c r="V461" s="36">
        <v>0</v>
      </c>
      <c r="W461" s="36">
        <v>0</v>
      </c>
      <c r="X461" s="36">
        <v>0</v>
      </c>
      <c r="Y461" s="36">
        <v>0</v>
      </c>
      <c r="Z461" s="36">
        <v>0</v>
      </c>
      <c r="AA461" s="36">
        <v>0</v>
      </c>
      <c r="AB461" s="36">
        <v>0</v>
      </c>
      <c r="AC461" s="36">
        <v>43887332.109999999</v>
      </c>
      <c r="AD461" s="36">
        <v>0</v>
      </c>
      <c r="AE461" s="36">
        <v>0</v>
      </c>
      <c r="AF461" s="36">
        <v>0</v>
      </c>
      <c r="AG461" s="36">
        <v>-43887332.109999999</v>
      </c>
      <c r="AH461" s="36">
        <f t="shared" si="14"/>
        <v>62.093526699434342</v>
      </c>
      <c r="AI461" s="37">
        <f t="shared" si="15"/>
        <v>30.014432430502364</v>
      </c>
      <c r="AJ461" s="36">
        <v>0</v>
      </c>
      <c r="AK461" s="38">
        <v>0.30014432430502364</v>
      </c>
      <c r="AL461" s="36">
        <v>0</v>
      </c>
      <c r="AM461" s="39"/>
    </row>
    <row r="462" spans="1:39" outlineLevel="1" x14ac:dyDescent="0.25">
      <c r="A462" s="11" t="s">
        <v>8</v>
      </c>
      <c r="B462" s="12" t="s">
        <v>305</v>
      </c>
      <c r="C462" s="12" t="s">
        <v>9</v>
      </c>
      <c r="D462" s="12" t="s">
        <v>6</v>
      </c>
      <c r="E462" s="12" t="s">
        <v>7</v>
      </c>
      <c r="F462" s="12" t="s">
        <v>7</v>
      </c>
      <c r="G462" s="12"/>
      <c r="H462" s="12"/>
      <c r="I462" s="12"/>
      <c r="J462" s="13">
        <v>21890000</v>
      </c>
      <c r="K462" s="13">
        <v>22204700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21890000</v>
      </c>
      <c r="T462" s="13">
        <v>22204700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12211390.859999999</v>
      </c>
      <c r="AD462" s="13">
        <v>0</v>
      </c>
      <c r="AE462" s="13">
        <v>0</v>
      </c>
      <c r="AF462" s="13">
        <v>0</v>
      </c>
      <c r="AG462" s="13">
        <v>-12211390.859999999</v>
      </c>
      <c r="AH462" s="13">
        <f t="shared" si="14"/>
        <v>55.785248332571946</v>
      </c>
      <c r="AI462" s="14">
        <f t="shared" si="15"/>
        <v>54.994622129549143</v>
      </c>
      <c r="AJ462" s="13">
        <v>0</v>
      </c>
      <c r="AK462" s="15">
        <v>0.54994622129549153</v>
      </c>
      <c r="AL462" s="13">
        <v>0</v>
      </c>
      <c r="AM462" s="1"/>
    </row>
    <row r="463" spans="1:39" outlineLevel="2" x14ac:dyDescent="0.25">
      <c r="A463" s="11" t="s">
        <v>60</v>
      </c>
      <c r="B463" s="12" t="s">
        <v>305</v>
      </c>
      <c r="C463" s="12" t="s">
        <v>61</v>
      </c>
      <c r="D463" s="12" t="s">
        <v>6</v>
      </c>
      <c r="E463" s="12" t="s">
        <v>7</v>
      </c>
      <c r="F463" s="12" t="s">
        <v>7</v>
      </c>
      <c r="G463" s="12"/>
      <c r="H463" s="12"/>
      <c r="I463" s="12"/>
      <c r="J463" s="13">
        <v>21890000</v>
      </c>
      <c r="K463" s="13">
        <v>22204700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21890000</v>
      </c>
      <c r="T463" s="13">
        <v>22204700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12211390.859999999</v>
      </c>
      <c r="AD463" s="13">
        <v>0</v>
      </c>
      <c r="AE463" s="13">
        <v>0</v>
      </c>
      <c r="AF463" s="13">
        <v>0</v>
      </c>
      <c r="AG463" s="13">
        <v>-12211390.859999999</v>
      </c>
      <c r="AH463" s="13">
        <f t="shared" si="14"/>
        <v>55.785248332571946</v>
      </c>
      <c r="AI463" s="14">
        <f t="shared" si="15"/>
        <v>54.994622129549143</v>
      </c>
      <c r="AJ463" s="13">
        <v>0</v>
      </c>
      <c r="AK463" s="15">
        <v>0.54994622129549153</v>
      </c>
      <c r="AL463" s="13">
        <v>0</v>
      </c>
      <c r="AM463" s="1"/>
    </row>
    <row r="464" spans="1:39" ht="51" outlineLevel="3" x14ac:dyDescent="0.25">
      <c r="A464" s="11" t="s">
        <v>196</v>
      </c>
      <c r="B464" s="12" t="s">
        <v>305</v>
      </c>
      <c r="C464" s="12" t="s">
        <v>61</v>
      </c>
      <c r="D464" s="12" t="s">
        <v>197</v>
      </c>
      <c r="E464" s="12" t="s">
        <v>7</v>
      </c>
      <c r="F464" s="12" t="s">
        <v>7</v>
      </c>
      <c r="G464" s="12"/>
      <c r="H464" s="12"/>
      <c r="I464" s="12"/>
      <c r="J464" s="13">
        <v>21255000</v>
      </c>
      <c r="K464" s="13">
        <v>21255000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21255000</v>
      </c>
      <c r="T464" s="13">
        <v>21255000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12007436.310000001</v>
      </c>
      <c r="AD464" s="13">
        <v>0</v>
      </c>
      <c r="AE464" s="13">
        <v>0</v>
      </c>
      <c r="AF464" s="13">
        <v>0</v>
      </c>
      <c r="AG464" s="13">
        <v>-12007436.310000001</v>
      </c>
      <c r="AH464" s="13">
        <f t="shared" si="14"/>
        <v>56.492290331686668</v>
      </c>
      <c r="AI464" s="14">
        <f t="shared" si="15"/>
        <v>56.492290331686668</v>
      </c>
      <c r="AJ464" s="13">
        <v>0</v>
      </c>
      <c r="AK464" s="15">
        <v>0.56492290331686656</v>
      </c>
      <c r="AL464" s="13">
        <v>0</v>
      </c>
      <c r="AM464" s="1"/>
    </row>
    <row r="465" spans="1:39" ht="63.75" outlineLevel="5" x14ac:dyDescent="0.25">
      <c r="A465" s="11" t="s">
        <v>306</v>
      </c>
      <c r="B465" s="12" t="s">
        <v>305</v>
      </c>
      <c r="C465" s="12" t="s">
        <v>61</v>
      </c>
      <c r="D465" s="12" t="s">
        <v>307</v>
      </c>
      <c r="E465" s="12" t="s">
        <v>7</v>
      </c>
      <c r="F465" s="12" t="s">
        <v>7</v>
      </c>
      <c r="G465" s="12"/>
      <c r="H465" s="12"/>
      <c r="I465" s="12"/>
      <c r="J465" s="13">
        <v>21255000</v>
      </c>
      <c r="K465" s="13">
        <v>21255000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21255000</v>
      </c>
      <c r="T465" s="13">
        <v>21255000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12007436.310000001</v>
      </c>
      <c r="AD465" s="13">
        <v>0</v>
      </c>
      <c r="AE465" s="13">
        <v>0</v>
      </c>
      <c r="AF465" s="13">
        <v>0</v>
      </c>
      <c r="AG465" s="13">
        <v>-12007436.310000001</v>
      </c>
      <c r="AH465" s="13">
        <f t="shared" si="14"/>
        <v>56.492290331686668</v>
      </c>
      <c r="AI465" s="14">
        <f t="shared" si="15"/>
        <v>56.492290331686668</v>
      </c>
      <c r="AJ465" s="13">
        <v>0</v>
      </c>
      <c r="AK465" s="15">
        <v>0.56492290331686656</v>
      </c>
      <c r="AL465" s="13">
        <v>0</v>
      </c>
      <c r="AM465" s="1"/>
    </row>
    <row r="466" spans="1:39" ht="76.5" outlineLevel="6" x14ac:dyDescent="0.25">
      <c r="A466" s="11" t="s">
        <v>28</v>
      </c>
      <c r="B466" s="12" t="s">
        <v>305</v>
      </c>
      <c r="C466" s="12" t="s">
        <v>61</v>
      </c>
      <c r="D466" s="12" t="s">
        <v>307</v>
      </c>
      <c r="E466" s="12" t="s">
        <v>29</v>
      </c>
      <c r="F466" s="12" t="s">
        <v>7</v>
      </c>
      <c r="G466" s="12"/>
      <c r="H466" s="12"/>
      <c r="I466" s="12"/>
      <c r="J466" s="13">
        <v>21075000</v>
      </c>
      <c r="K466" s="13">
        <v>21075000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21075000</v>
      </c>
      <c r="T466" s="13">
        <v>21075000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11923410.109999999</v>
      </c>
      <c r="AD466" s="13">
        <v>0</v>
      </c>
      <c r="AE466" s="13">
        <v>0</v>
      </c>
      <c r="AF466" s="13">
        <v>0</v>
      </c>
      <c r="AG466" s="13">
        <v>-11923410.109999999</v>
      </c>
      <c r="AH466" s="13">
        <f t="shared" si="14"/>
        <v>56.576085931198094</v>
      </c>
      <c r="AI466" s="14">
        <f t="shared" si="15"/>
        <v>56.576085931198094</v>
      </c>
      <c r="AJ466" s="13">
        <v>0</v>
      </c>
      <c r="AK466" s="15">
        <v>0.56576085931198106</v>
      </c>
      <c r="AL466" s="13">
        <v>0</v>
      </c>
      <c r="AM466" s="1"/>
    </row>
    <row r="467" spans="1:39" ht="25.5" outlineLevel="7" x14ac:dyDescent="0.25">
      <c r="A467" s="11" t="s">
        <v>30</v>
      </c>
      <c r="B467" s="12" t="s">
        <v>305</v>
      </c>
      <c r="C467" s="12" t="s">
        <v>61</v>
      </c>
      <c r="D467" s="12" t="s">
        <v>307</v>
      </c>
      <c r="E467" s="12" t="s">
        <v>31</v>
      </c>
      <c r="F467" s="12" t="s">
        <v>7</v>
      </c>
      <c r="G467" s="12"/>
      <c r="H467" s="12"/>
      <c r="I467" s="12"/>
      <c r="J467" s="13">
        <v>21075000</v>
      </c>
      <c r="K467" s="13">
        <v>21075000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21075000</v>
      </c>
      <c r="T467" s="13">
        <v>21075000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11923410.109999999</v>
      </c>
      <c r="AD467" s="13">
        <v>0</v>
      </c>
      <c r="AE467" s="13">
        <v>0</v>
      </c>
      <c r="AF467" s="13">
        <v>0</v>
      </c>
      <c r="AG467" s="13">
        <v>-11923410.109999999</v>
      </c>
      <c r="AH467" s="13">
        <f t="shared" si="14"/>
        <v>56.576085931198094</v>
      </c>
      <c r="AI467" s="14">
        <f t="shared" si="15"/>
        <v>56.576085931198094</v>
      </c>
      <c r="AJ467" s="13">
        <v>0</v>
      </c>
      <c r="AK467" s="15">
        <v>0.56576085931198106</v>
      </c>
      <c r="AL467" s="13">
        <v>0</v>
      </c>
      <c r="AM467" s="1"/>
    </row>
    <row r="468" spans="1:39" ht="38.25" outlineLevel="6" x14ac:dyDescent="0.25">
      <c r="A468" s="11" t="s">
        <v>18</v>
      </c>
      <c r="B468" s="12" t="s">
        <v>305</v>
      </c>
      <c r="C468" s="12" t="s">
        <v>61</v>
      </c>
      <c r="D468" s="12" t="s">
        <v>307</v>
      </c>
      <c r="E468" s="12" t="s">
        <v>19</v>
      </c>
      <c r="F468" s="12" t="s">
        <v>7</v>
      </c>
      <c r="G468" s="12"/>
      <c r="H468" s="12"/>
      <c r="I468" s="12"/>
      <c r="J468" s="13">
        <v>180000</v>
      </c>
      <c r="K468" s="13">
        <v>180000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180000</v>
      </c>
      <c r="T468" s="13">
        <v>180000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84026.2</v>
      </c>
      <c r="AD468" s="13">
        <v>0</v>
      </c>
      <c r="AE468" s="13">
        <v>0</v>
      </c>
      <c r="AF468" s="13">
        <v>0</v>
      </c>
      <c r="AG468" s="13">
        <v>-84026.2</v>
      </c>
      <c r="AH468" s="13">
        <f t="shared" si="14"/>
        <v>46.681222222222218</v>
      </c>
      <c r="AI468" s="14">
        <f t="shared" si="15"/>
        <v>46.681222222222218</v>
      </c>
      <c r="AJ468" s="13">
        <v>0</v>
      </c>
      <c r="AK468" s="15">
        <v>0.46681222222222224</v>
      </c>
      <c r="AL468" s="13">
        <v>0</v>
      </c>
      <c r="AM468" s="1"/>
    </row>
    <row r="469" spans="1:39" ht="38.25" outlineLevel="7" x14ac:dyDescent="0.25">
      <c r="A469" s="11" t="s">
        <v>20</v>
      </c>
      <c r="B469" s="12" t="s">
        <v>305</v>
      </c>
      <c r="C469" s="12" t="s">
        <v>61</v>
      </c>
      <c r="D469" s="12" t="s">
        <v>307</v>
      </c>
      <c r="E469" s="12" t="s">
        <v>21</v>
      </c>
      <c r="F469" s="12" t="s">
        <v>7</v>
      </c>
      <c r="G469" s="12"/>
      <c r="H469" s="12"/>
      <c r="I469" s="12"/>
      <c r="J469" s="13">
        <v>180000</v>
      </c>
      <c r="K469" s="13">
        <v>180000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180000</v>
      </c>
      <c r="T469" s="13">
        <v>180000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84026.2</v>
      </c>
      <c r="AD469" s="13">
        <v>0</v>
      </c>
      <c r="AE469" s="13">
        <v>0</v>
      </c>
      <c r="AF469" s="13">
        <v>0</v>
      </c>
      <c r="AG469" s="13">
        <v>-84026.2</v>
      </c>
      <c r="AH469" s="13">
        <f t="shared" si="14"/>
        <v>46.681222222222218</v>
      </c>
      <c r="AI469" s="14">
        <f t="shared" si="15"/>
        <v>46.681222222222218</v>
      </c>
      <c r="AJ469" s="13">
        <v>0</v>
      </c>
      <c r="AK469" s="15">
        <v>0.46681222222222224</v>
      </c>
      <c r="AL469" s="13">
        <v>0</v>
      </c>
      <c r="AM469" s="1"/>
    </row>
    <row r="470" spans="1:39" ht="51" outlineLevel="3" x14ac:dyDescent="0.25">
      <c r="A470" s="11" t="s">
        <v>12</v>
      </c>
      <c r="B470" s="12" t="s">
        <v>305</v>
      </c>
      <c r="C470" s="12" t="s">
        <v>61</v>
      </c>
      <c r="D470" s="12" t="s">
        <v>13</v>
      </c>
      <c r="E470" s="12" t="s">
        <v>7</v>
      </c>
      <c r="F470" s="12" t="s">
        <v>7</v>
      </c>
      <c r="G470" s="12"/>
      <c r="H470" s="12"/>
      <c r="I470" s="12"/>
      <c r="J470" s="13">
        <v>635000</v>
      </c>
      <c r="K470" s="13">
        <v>949700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635000</v>
      </c>
      <c r="T470" s="13">
        <v>949700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203954.55</v>
      </c>
      <c r="AD470" s="13">
        <v>0</v>
      </c>
      <c r="AE470" s="13">
        <v>0</v>
      </c>
      <c r="AF470" s="13">
        <v>0</v>
      </c>
      <c r="AG470" s="13">
        <v>-203954.55</v>
      </c>
      <c r="AH470" s="13">
        <f t="shared" si="14"/>
        <v>32.118826771653545</v>
      </c>
      <c r="AI470" s="14">
        <f t="shared" si="15"/>
        <v>21.475681794250814</v>
      </c>
      <c r="AJ470" s="13">
        <v>0</v>
      </c>
      <c r="AK470" s="15">
        <v>0.21475681794250817</v>
      </c>
      <c r="AL470" s="13">
        <v>0</v>
      </c>
      <c r="AM470" s="1"/>
    </row>
    <row r="471" spans="1:39" ht="38.25" outlineLevel="4" x14ac:dyDescent="0.25">
      <c r="A471" s="11" t="s">
        <v>50</v>
      </c>
      <c r="B471" s="12" t="s">
        <v>305</v>
      </c>
      <c r="C471" s="12" t="s">
        <v>61</v>
      </c>
      <c r="D471" s="12" t="s">
        <v>51</v>
      </c>
      <c r="E471" s="12" t="s">
        <v>7</v>
      </c>
      <c r="F471" s="12" t="s">
        <v>7</v>
      </c>
      <c r="G471" s="12"/>
      <c r="H471" s="12"/>
      <c r="I471" s="12"/>
      <c r="J471" s="13">
        <v>0</v>
      </c>
      <c r="K471" s="13">
        <v>314700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314700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64700</v>
      </c>
      <c r="AD471" s="13">
        <v>0</v>
      </c>
      <c r="AE471" s="13">
        <v>0</v>
      </c>
      <c r="AF471" s="13">
        <v>0</v>
      </c>
      <c r="AG471" s="13">
        <v>-64700</v>
      </c>
      <c r="AH471" s="13">
        <v>0</v>
      </c>
      <c r="AI471" s="14">
        <f t="shared" si="15"/>
        <v>20.559262789958691</v>
      </c>
      <c r="AJ471" s="13">
        <v>0</v>
      </c>
      <c r="AK471" s="15">
        <v>0.2055926278995869</v>
      </c>
      <c r="AL471" s="13">
        <v>0</v>
      </c>
      <c r="AM471" s="1"/>
    </row>
    <row r="472" spans="1:39" ht="25.5" outlineLevel="5" x14ac:dyDescent="0.25">
      <c r="A472" s="11" t="s">
        <v>52</v>
      </c>
      <c r="B472" s="12" t="s">
        <v>305</v>
      </c>
      <c r="C472" s="12" t="s">
        <v>61</v>
      </c>
      <c r="D472" s="12" t="s">
        <v>53</v>
      </c>
      <c r="E472" s="12" t="s">
        <v>7</v>
      </c>
      <c r="F472" s="12" t="s">
        <v>7</v>
      </c>
      <c r="G472" s="12"/>
      <c r="H472" s="12"/>
      <c r="I472" s="12"/>
      <c r="J472" s="13">
        <v>0</v>
      </c>
      <c r="K472" s="13">
        <v>314700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314700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64700</v>
      </c>
      <c r="AD472" s="13">
        <v>0</v>
      </c>
      <c r="AE472" s="13">
        <v>0</v>
      </c>
      <c r="AF472" s="13">
        <v>0</v>
      </c>
      <c r="AG472" s="13">
        <v>-64700</v>
      </c>
      <c r="AH472" s="13">
        <v>0</v>
      </c>
      <c r="AI472" s="14">
        <f t="shared" si="15"/>
        <v>20.559262789958691</v>
      </c>
      <c r="AJ472" s="13">
        <v>0</v>
      </c>
      <c r="AK472" s="15">
        <v>0.2055926278995869</v>
      </c>
      <c r="AL472" s="13">
        <v>0</v>
      </c>
      <c r="AM472" s="1"/>
    </row>
    <row r="473" spans="1:39" ht="38.25" outlineLevel="6" x14ac:dyDescent="0.25">
      <c r="A473" s="11" t="s">
        <v>18</v>
      </c>
      <c r="B473" s="12" t="s">
        <v>305</v>
      </c>
      <c r="C473" s="12" t="s">
        <v>61</v>
      </c>
      <c r="D473" s="12" t="s">
        <v>53</v>
      </c>
      <c r="E473" s="12" t="s">
        <v>19</v>
      </c>
      <c r="F473" s="12" t="s">
        <v>7</v>
      </c>
      <c r="G473" s="12"/>
      <c r="H473" s="12"/>
      <c r="I473" s="12"/>
      <c r="J473" s="13">
        <v>0</v>
      </c>
      <c r="K473" s="13">
        <v>314700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314700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64700</v>
      </c>
      <c r="AD473" s="13">
        <v>0</v>
      </c>
      <c r="AE473" s="13">
        <v>0</v>
      </c>
      <c r="AF473" s="13">
        <v>0</v>
      </c>
      <c r="AG473" s="13">
        <v>-64700</v>
      </c>
      <c r="AH473" s="13">
        <v>0</v>
      </c>
      <c r="AI473" s="14">
        <f t="shared" si="15"/>
        <v>20.559262789958691</v>
      </c>
      <c r="AJ473" s="13">
        <v>0</v>
      </c>
      <c r="AK473" s="15">
        <v>0.2055926278995869</v>
      </c>
      <c r="AL473" s="13">
        <v>0</v>
      </c>
      <c r="AM473" s="1"/>
    </row>
    <row r="474" spans="1:39" ht="38.25" outlineLevel="7" x14ac:dyDescent="0.25">
      <c r="A474" s="11" t="s">
        <v>20</v>
      </c>
      <c r="B474" s="12" t="s">
        <v>305</v>
      </c>
      <c r="C474" s="12" t="s">
        <v>61</v>
      </c>
      <c r="D474" s="12" t="s">
        <v>53</v>
      </c>
      <c r="E474" s="12" t="s">
        <v>21</v>
      </c>
      <c r="F474" s="12" t="s">
        <v>7</v>
      </c>
      <c r="G474" s="12"/>
      <c r="H474" s="12"/>
      <c r="I474" s="12"/>
      <c r="J474" s="13">
        <v>0</v>
      </c>
      <c r="K474" s="13">
        <v>314700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314700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64700</v>
      </c>
      <c r="AD474" s="13">
        <v>0</v>
      </c>
      <c r="AE474" s="13">
        <v>0</v>
      </c>
      <c r="AF474" s="13">
        <v>0</v>
      </c>
      <c r="AG474" s="13">
        <v>-64700</v>
      </c>
      <c r="AH474" s="13">
        <v>0</v>
      </c>
      <c r="AI474" s="14">
        <f t="shared" si="15"/>
        <v>20.559262789958691</v>
      </c>
      <c r="AJ474" s="13">
        <v>0</v>
      </c>
      <c r="AK474" s="15">
        <v>0.2055926278995869</v>
      </c>
      <c r="AL474" s="13">
        <v>0</v>
      </c>
      <c r="AM474" s="1"/>
    </row>
    <row r="475" spans="1:39" ht="38.25" outlineLevel="4" x14ac:dyDescent="0.25">
      <c r="A475" s="11" t="s">
        <v>14</v>
      </c>
      <c r="B475" s="12" t="s">
        <v>305</v>
      </c>
      <c r="C475" s="12" t="s">
        <v>61</v>
      </c>
      <c r="D475" s="12" t="s">
        <v>15</v>
      </c>
      <c r="E475" s="12" t="s">
        <v>7</v>
      </c>
      <c r="F475" s="12" t="s">
        <v>7</v>
      </c>
      <c r="G475" s="12"/>
      <c r="H475" s="12"/>
      <c r="I475" s="12"/>
      <c r="J475" s="13">
        <v>635000</v>
      </c>
      <c r="K475" s="13">
        <v>635000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635000</v>
      </c>
      <c r="T475" s="13">
        <v>635000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139254.54999999999</v>
      </c>
      <c r="AD475" s="13">
        <v>0</v>
      </c>
      <c r="AE475" s="13">
        <v>0</v>
      </c>
      <c r="AF475" s="13">
        <v>0</v>
      </c>
      <c r="AG475" s="13">
        <v>-139254.54999999999</v>
      </c>
      <c r="AH475" s="13">
        <f t="shared" si="14"/>
        <v>21.929850393700786</v>
      </c>
      <c r="AI475" s="14">
        <f t="shared" si="15"/>
        <v>21.929850393700786</v>
      </c>
      <c r="AJ475" s="13">
        <v>0</v>
      </c>
      <c r="AK475" s="15">
        <v>0.21929850393700787</v>
      </c>
      <c r="AL475" s="13">
        <v>0</v>
      </c>
      <c r="AM475" s="1"/>
    </row>
    <row r="476" spans="1:39" ht="25.5" outlineLevel="5" x14ac:dyDescent="0.25">
      <c r="A476" s="11" t="s">
        <v>16</v>
      </c>
      <c r="B476" s="12" t="s">
        <v>305</v>
      </c>
      <c r="C476" s="12" t="s">
        <v>61</v>
      </c>
      <c r="D476" s="12" t="s">
        <v>17</v>
      </c>
      <c r="E476" s="12" t="s">
        <v>7</v>
      </c>
      <c r="F476" s="12" t="s">
        <v>7</v>
      </c>
      <c r="G476" s="12"/>
      <c r="H476" s="12"/>
      <c r="I476" s="12"/>
      <c r="J476" s="13">
        <v>635000</v>
      </c>
      <c r="K476" s="13">
        <v>635000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635000</v>
      </c>
      <c r="T476" s="13">
        <v>635000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139254.54999999999</v>
      </c>
      <c r="AD476" s="13">
        <v>0</v>
      </c>
      <c r="AE476" s="13">
        <v>0</v>
      </c>
      <c r="AF476" s="13">
        <v>0</v>
      </c>
      <c r="AG476" s="13">
        <v>-139254.54999999999</v>
      </c>
      <c r="AH476" s="13">
        <f t="shared" si="14"/>
        <v>21.929850393700786</v>
      </c>
      <c r="AI476" s="14">
        <f t="shared" si="15"/>
        <v>21.929850393700786</v>
      </c>
      <c r="AJ476" s="13">
        <v>0</v>
      </c>
      <c r="AK476" s="15">
        <v>0.21929850393700787</v>
      </c>
      <c r="AL476" s="13">
        <v>0</v>
      </c>
      <c r="AM476" s="1"/>
    </row>
    <row r="477" spans="1:39" ht="38.25" outlineLevel="6" x14ac:dyDescent="0.25">
      <c r="A477" s="11" t="s">
        <v>18</v>
      </c>
      <c r="B477" s="12" t="s">
        <v>305</v>
      </c>
      <c r="C477" s="12" t="s">
        <v>61</v>
      </c>
      <c r="D477" s="12" t="s">
        <v>17</v>
      </c>
      <c r="E477" s="12" t="s">
        <v>19</v>
      </c>
      <c r="F477" s="12" t="s">
        <v>7</v>
      </c>
      <c r="G477" s="12"/>
      <c r="H477" s="12"/>
      <c r="I477" s="12"/>
      <c r="J477" s="13">
        <v>635000</v>
      </c>
      <c r="K477" s="13">
        <v>635000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635000</v>
      </c>
      <c r="T477" s="13">
        <v>635000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139254.54999999999</v>
      </c>
      <c r="AD477" s="13">
        <v>0</v>
      </c>
      <c r="AE477" s="13">
        <v>0</v>
      </c>
      <c r="AF477" s="13">
        <v>0</v>
      </c>
      <c r="AG477" s="13">
        <v>-139254.54999999999</v>
      </c>
      <c r="AH477" s="13">
        <f t="shared" si="14"/>
        <v>21.929850393700786</v>
      </c>
      <c r="AI477" s="14">
        <f t="shared" si="15"/>
        <v>21.929850393700786</v>
      </c>
      <c r="AJ477" s="13">
        <v>0</v>
      </c>
      <c r="AK477" s="15">
        <v>0.21929850393700787</v>
      </c>
      <c r="AL477" s="13">
        <v>0</v>
      </c>
      <c r="AM477" s="1"/>
    </row>
    <row r="478" spans="1:39" ht="38.25" outlineLevel="7" x14ac:dyDescent="0.25">
      <c r="A478" s="11" t="s">
        <v>20</v>
      </c>
      <c r="B478" s="12" t="s">
        <v>305</v>
      </c>
      <c r="C478" s="12" t="s">
        <v>61</v>
      </c>
      <c r="D478" s="12" t="s">
        <v>17</v>
      </c>
      <c r="E478" s="12" t="s">
        <v>21</v>
      </c>
      <c r="F478" s="12" t="s">
        <v>7</v>
      </c>
      <c r="G478" s="12"/>
      <c r="H478" s="12"/>
      <c r="I478" s="12"/>
      <c r="J478" s="13">
        <v>635000</v>
      </c>
      <c r="K478" s="13">
        <v>635000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635000</v>
      </c>
      <c r="T478" s="13">
        <v>635000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139254.54999999999</v>
      </c>
      <c r="AD478" s="13">
        <v>0</v>
      </c>
      <c r="AE478" s="13">
        <v>0</v>
      </c>
      <c r="AF478" s="13">
        <v>0</v>
      </c>
      <c r="AG478" s="13">
        <v>-139254.54999999999</v>
      </c>
      <c r="AH478" s="13">
        <f t="shared" si="14"/>
        <v>21.929850393700786</v>
      </c>
      <c r="AI478" s="14">
        <f t="shared" si="15"/>
        <v>21.929850393700786</v>
      </c>
      <c r="AJ478" s="13">
        <v>0</v>
      </c>
      <c r="AK478" s="15">
        <v>0.21929850393700787</v>
      </c>
      <c r="AL478" s="13">
        <v>0</v>
      </c>
      <c r="AM478" s="1"/>
    </row>
    <row r="479" spans="1:39" ht="25.5" outlineLevel="1" x14ac:dyDescent="0.25">
      <c r="A479" s="11" t="s">
        <v>92</v>
      </c>
      <c r="B479" s="12" t="s">
        <v>305</v>
      </c>
      <c r="C479" s="12" t="s">
        <v>93</v>
      </c>
      <c r="D479" s="12" t="s">
        <v>6</v>
      </c>
      <c r="E479" s="12" t="s">
        <v>7</v>
      </c>
      <c r="F479" s="12" t="s">
        <v>7</v>
      </c>
      <c r="G479" s="12"/>
      <c r="H479" s="12"/>
      <c r="I479" s="12"/>
      <c r="J479" s="13">
        <v>500000</v>
      </c>
      <c r="K479" s="13">
        <v>500000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500000</v>
      </c>
      <c r="T479" s="13">
        <v>500000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236752.63</v>
      </c>
      <c r="AD479" s="13">
        <v>0</v>
      </c>
      <c r="AE479" s="13">
        <v>0</v>
      </c>
      <c r="AF479" s="13">
        <v>0</v>
      </c>
      <c r="AG479" s="13">
        <v>-236752.63</v>
      </c>
      <c r="AH479" s="13">
        <f t="shared" si="14"/>
        <v>47.350525999999995</v>
      </c>
      <c r="AI479" s="14">
        <f t="shared" si="15"/>
        <v>47.350525999999995</v>
      </c>
      <c r="AJ479" s="13">
        <v>0</v>
      </c>
      <c r="AK479" s="15">
        <v>0.47350525999999998</v>
      </c>
      <c r="AL479" s="13">
        <v>0</v>
      </c>
      <c r="AM479" s="1"/>
    </row>
    <row r="480" spans="1:39" outlineLevel="2" x14ac:dyDescent="0.25">
      <c r="A480" s="11" t="s">
        <v>94</v>
      </c>
      <c r="B480" s="12" t="s">
        <v>305</v>
      </c>
      <c r="C480" s="12" t="s">
        <v>95</v>
      </c>
      <c r="D480" s="12" t="s">
        <v>6</v>
      </c>
      <c r="E480" s="12" t="s">
        <v>7</v>
      </c>
      <c r="F480" s="12" t="s">
        <v>7</v>
      </c>
      <c r="G480" s="12"/>
      <c r="H480" s="12"/>
      <c r="I480" s="12"/>
      <c r="J480" s="13">
        <v>500000</v>
      </c>
      <c r="K480" s="13">
        <v>500000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500000</v>
      </c>
      <c r="T480" s="13">
        <v>500000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236752.63</v>
      </c>
      <c r="AD480" s="13">
        <v>0</v>
      </c>
      <c r="AE480" s="13">
        <v>0</v>
      </c>
      <c r="AF480" s="13">
        <v>0</v>
      </c>
      <c r="AG480" s="13">
        <v>-236752.63</v>
      </c>
      <c r="AH480" s="13">
        <f t="shared" si="14"/>
        <v>47.350525999999995</v>
      </c>
      <c r="AI480" s="14">
        <f t="shared" si="15"/>
        <v>47.350525999999995</v>
      </c>
      <c r="AJ480" s="13">
        <v>0</v>
      </c>
      <c r="AK480" s="15">
        <v>0.47350525999999998</v>
      </c>
      <c r="AL480" s="13">
        <v>0</v>
      </c>
      <c r="AM480" s="1"/>
    </row>
    <row r="481" spans="1:39" ht="89.25" outlineLevel="3" x14ac:dyDescent="0.25">
      <c r="A481" s="11" t="s">
        <v>66</v>
      </c>
      <c r="B481" s="12" t="s">
        <v>305</v>
      </c>
      <c r="C481" s="12" t="s">
        <v>95</v>
      </c>
      <c r="D481" s="12" t="s">
        <v>67</v>
      </c>
      <c r="E481" s="12" t="s">
        <v>7</v>
      </c>
      <c r="F481" s="12" t="s">
        <v>7</v>
      </c>
      <c r="G481" s="12"/>
      <c r="H481" s="12"/>
      <c r="I481" s="12"/>
      <c r="J481" s="13">
        <v>500000</v>
      </c>
      <c r="K481" s="13">
        <v>500000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500000</v>
      </c>
      <c r="T481" s="13">
        <v>500000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236752.63</v>
      </c>
      <c r="AD481" s="13">
        <v>0</v>
      </c>
      <c r="AE481" s="13">
        <v>0</v>
      </c>
      <c r="AF481" s="13">
        <v>0</v>
      </c>
      <c r="AG481" s="13">
        <v>-236752.63</v>
      </c>
      <c r="AH481" s="13">
        <f t="shared" si="14"/>
        <v>47.350525999999995</v>
      </c>
      <c r="AI481" s="14">
        <f t="shared" si="15"/>
        <v>47.350525999999995</v>
      </c>
      <c r="AJ481" s="13">
        <v>0</v>
      </c>
      <c r="AK481" s="15">
        <v>0.47350525999999998</v>
      </c>
      <c r="AL481" s="13">
        <v>0</v>
      </c>
      <c r="AM481" s="1"/>
    </row>
    <row r="482" spans="1:39" ht="25.5" outlineLevel="5" x14ac:dyDescent="0.25">
      <c r="A482" s="11" t="s">
        <v>284</v>
      </c>
      <c r="B482" s="12" t="s">
        <v>305</v>
      </c>
      <c r="C482" s="12" t="s">
        <v>95</v>
      </c>
      <c r="D482" s="12" t="s">
        <v>285</v>
      </c>
      <c r="E482" s="12" t="s">
        <v>7</v>
      </c>
      <c r="F482" s="12" t="s">
        <v>7</v>
      </c>
      <c r="G482" s="12"/>
      <c r="H482" s="12"/>
      <c r="I482" s="12"/>
      <c r="J482" s="13">
        <v>500000</v>
      </c>
      <c r="K482" s="13">
        <v>500000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500000</v>
      </c>
      <c r="T482" s="13">
        <v>500000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236752.63</v>
      </c>
      <c r="AD482" s="13">
        <v>0</v>
      </c>
      <c r="AE482" s="13">
        <v>0</v>
      </c>
      <c r="AF482" s="13">
        <v>0</v>
      </c>
      <c r="AG482" s="13">
        <v>-236752.63</v>
      </c>
      <c r="AH482" s="13">
        <f t="shared" si="14"/>
        <v>47.350525999999995</v>
      </c>
      <c r="AI482" s="14">
        <f t="shared" si="15"/>
        <v>47.350525999999995</v>
      </c>
      <c r="AJ482" s="13">
        <v>0</v>
      </c>
      <c r="AK482" s="15">
        <v>0.47350525999999998</v>
      </c>
      <c r="AL482" s="13">
        <v>0</v>
      </c>
      <c r="AM482" s="1"/>
    </row>
    <row r="483" spans="1:39" ht="38.25" outlineLevel="6" x14ac:dyDescent="0.25">
      <c r="A483" s="11" t="s">
        <v>18</v>
      </c>
      <c r="B483" s="12" t="s">
        <v>305</v>
      </c>
      <c r="C483" s="12" t="s">
        <v>95</v>
      </c>
      <c r="D483" s="12" t="s">
        <v>285</v>
      </c>
      <c r="E483" s="12" t="s">
        <v>19</v>
      </c>
      <c r="F483" s="12" t="s">
        <v>7</v>
      </c>
      <c r="G483" s="12"/>
      <c r="H483" s="12"/>
      <c r="I483" s="12"/>
      <c r="J483" s="13">
        <v>500000</v>
      </c>
      <c r="K483" s="13">
        <v>500000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500000</v>
      </c>
      <c r="T483" s="13">
        <v>500000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236752.63</v>
      </c>
      <c r="AD483" s="13">
        <v>0</v>
      </c>
      <c r="AE483" s="13">
        <v>0</v>
      </c>
      <c r="AF483" s="13">
        <v>0</v>
      </c>
      <c r="AG483" s="13">
        <v>-236752.63</v>
      </c>
      <c r="AH483" s="13">
        <f t="shared" si="14"/>
        <v>47.350525999999995</v>
      </c>
      <c r="AI483" s="14">
        <f t="shared" si="15"/>
        <v>47.350525999999995</v>
      </c>
      <c r="AJ483" s="13">
        <v>0</v>
      </c>
      <c r="AK483" s="15">
        <v>0.47350525999999998</v>
      </c>
      <c r="AL483" s="13">
        <v>0</v>
      </c>
      <c r="AM483" s="1"/>
    </row>
    <row r="484" spans="1:39" ht="38.25" outlineLevel="7" x14ac:dyDescent="0.25">
      <c r="A484" s="11" t="s">
        <v>20</v>
      </c>
      <c r="B484" s="12" t="s">
        <v>305</v>
      </c>
      <c r="C484" s="12" t="s">
        <v>95</v>
      </c>
      <c r="D484" s="12" t="s">
        <v>285</v>
      </c>
      <c r="E484" s="12" t="s">
        <v>21</v>
      </c>
      <c r="F484" s="12" t="s">
        <v>7</v>
      </c>
      <c r="G484" s="12"/>
      <c r="H484" s="12"/>
      <c r="I484" s="12"/>
      <c r="J484" s="13">
        <v>500000</v>
      </c>
      <c r="K484" s="13">
        <v>500000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500000</v>
      </c>
      <c r="T484" s="13">
        <v>500000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236752.63</v>
      </c>
      <c r="AD484" s="13">
        <v>0</v>
      </c>
      <c r="AE484" s="13">
        <v>0</v>
      </c>
      <c r="AF484" s="13">
        <v>0</v>
      </c>
      <c r="AG484" s="13">
        <v>-236752.63</v>
      </c>
      <c r="AH484" s="13">
        <f t="shared" si="14"/>
        <v>47.350525999999995</v>
      </c>
      <c r="AI484" s="14">
        <f t="shared" si="15"/>
        <v>47.350525999999995</v>
      </c>
      <c r="AJ484" s="13">
        <v>0</v>
      </c>
      <c r="AK484" s="15">
        <v>0.47350525999999998</v>
      </c>
      <c r="AL484" s="13">
        <v>0</v>
      </c>
      <c r="AM484" s="1"/>
    </row>
    <row r="485" spans="1:39" outlineLevel="1" x14ac:dyDescent="0.25">
      <c r="A485" s="11" t="s">
        <v>110</v>
      </c>
      <c r="B485" s="12" t="s">
        <v>305</v>
      </c>
      <c r="C485" s="12" t="s">
        <v>111</v>
      </c>
      <c r="D485" s="12" t="s">
        <v>6</v>
      </c>
      <c r="E485" s="12" t="s">
        <v>7</v>
      </c>
      <c r="F485" s="12" t="s">
        <v>7</v>
      </c>
      <c r="G485" s="12"/>
      <c r="H485" s="12"/>
      <c r="I485" s="12"/>
      <c r="J485" s="13">
        <v>2837100</v>
      </c>
      <c r="K485" s="13">
        <v>6307100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2837100</v>
      </c>
      <c r="T485" s="13">
        <v>6307100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1023783.88</v>
      </c>
      <c r="AD485" s="13">
        <v>0</v>
      </c>
      <c r="AE485" s="13">
        <v>0</v>
      </c>
      <c r="AF485" s="13">
        <v>0</v>
      </c>
      <c r="AG485" s="13">
        <v>-1023783.88</v>
      </c>
      <c r="AH485" s="13">
        <f t="shared" si="14"/>
        <v>36.085576116456949</v>
      </c>
      <c r="AI485" s="14">
        <f t="shared" si="15"/>
        <v>16.232244296110732</v>
      </c>
      <c r="AJ485" s="13">
        <v>0</v>
      </c>
      <c r="AK485" s="15">
        <v>0.16232244296110732</v>
      </c>
      <c r="AL485" s="13">
        <v>0</v>
      </c>
      <c r="AM485" s="1"/>
    </row>
    <row r="486" spans="1:39" outlineLevel="2" x14ac:dyDescent="0.25">
      <c r="A486" s="11" t="s">
        <v>136</v>
      </c>
      <c r="B486" s="12" t="s">
        <v>305</v>
      </c>
      <c r="C486" s="12" t="s">
        <v>137</v>
      </c>
      <c r="D486" s="12" t="s">
        <v>6</v>
      </c>
      <c r="E486" s="12" t="s">
        <v>7</v>
      </c>
      <c r="F486" s="12" t="s">
        <v>7</v>
      </c>
      <c r="G486" s="12"/>
      <c r="H486" s="12"/>
      <c r="I486" s="12"/>
      <c r="J486" s="13">
        <v>410000</v>
      </c>
      <c r="K486" s="13">
        <v>610000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410000</v>
      </c>
      <c r="T486" s="13">
        <v>610000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204636</v>
      </c>
      <c r="AD486" s="13">
        <v>0</v>
      </c>
      <c r="AE486" s="13">
        <v>0</v>
      </c>
      <c r="AF486" s="13">
        <v>0</v>
      </c>
      <c r="AG486" s="13">
        <v>-204636</v>
      </c>
      <c r="AH486" s="13">
        <f t="shared" si="14"/>
        <v>49.911219512195117</v>
      </c>
      <c r="AI486" s="14">
        <f t="shared" si="15"/>
        <v>33.546885245901642</v>
      </c>
      <c r="AJ486" s="13">
        <v>0</v>
      </c>
      <c r="AK486" s="15">
        <v>0.33546885245901642</v>
      </c>
      <c r="AL486" s="13">
        <v>0</v>
      </c>
      <c r="AM486" s="1"/>
    </row>
    <row r="487" spans="1:39" ht="51" outlineLevel="3" x14ac:dyDescent="0.25">
      <c r="A487" s="11" t="s">
        <v>138</v>
      </c>
      <c r="B487" s="12" t="s">
        <v>305</v>
      </c>
      <c r="C487" s="12" t="s">
        <v>137</v>
      </c>
      <c r="D487" s="12" t="s">
        <v>139</v>
      </c>
      <c r="E487" s="12" t="s">
        <v>7</v>
      </c>
      <c r="F487" s="12" t="s">
        <v>7</v>
      </c>
      <c r="G487" s="12"/>
      <c r="H487" s="12"/>
      <c r="I487" s="12"/>
      <c r="J487" s="13">
        <v>410000</v>
      </c>
      <c r="K487" s="13">
        <v>410000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410000</v>
      </c>
      <c r="T487" s="13">
        <v>410000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204636</v>
      </c>
      <c r="AD487" s="13">
        <v>0</v>
      </c>
      <c r="AE487" s="13">
        <v>0</v>
      </c>
      <c r="AF487" s="13">
        <v>0</v>
      </c>
      <c r="AG487" s="13">
        <v>-204636</v>
      </c>
      <c r="AH487" s="13">
        <f t="shared" si="14"/>
        <v>49.911219512195117</v>
      </c>
      <c r="AI487" s="14">
        <f t="shared" si="15"/>
        <v>49.911219512195117</v>
      </c>
      <c r="AJ487" s="13">
        <v>0</v>
      </c>
      <c r="AK487" s="15">
        <v>0.49911219512195121</v>
      </c>
      <c r="AL487" s="13">
        <v>0</v>
      </c>
      <c r="AM487" s="1"/>
    </row>
    <row r="488" spans="1:39" ht="25.5" outlineLevel="5" x14ac:dyDescent="0.25">
      <c r="A488" s="11" t="s">
        <v>140</v>
      </c>
      <c r="B488" s="12" t="s">
        <v>305</v>
      </c>
      <c r="C488" s="12" t="s">
        <v>137</v>
      </c>
      <c r="D488" s="12" t="s">
        <v>141</v>
      </c>
      <c r="E488" s="12" t="s">
        <v>7</v>
      </c>
      <c r="F488" s="12" t="s">
        <v>7</v>
      </c>
      <c r="G488" s="12"/>
      <c r="H488" s="12"/>
      <c r="I488" s="12"/>
      <c r="J488" s="13">
        <v>410000</v>
      </c>
      <c r="K488" s="13">
        <v>410000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410000</v>
      </c>
      <c r="T488" s="13">
        <v>410000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204636</v>
      </c>
      <c r="AD488" s="13">
        <v>0</v>
      </c>
      <c r="AE488" s="13">
        <v>0</v>
      </c>
      <c r="AF488" s="13">
        <v>0</v>
      </c>
      <c r="AG488" s="13">
        <v>-204636</v>
      </c>
      <c r="AH488" s="13">
        <f t="shared" si="14"/>
        <v>49.911219512195117</v>
      </c>
      <c r="AI488" s="14">
        <f t="shared" si="15"/>
        <v>49.911219512195117</v>
      </c>
      <c r="AJ488" s="13">
        <v>0</v>
      </c>
      <c r="AK488" s="15">
        <v>0.49911219512195121</v>
      </c>
      <c r="AL488" s="13">
        <v>0</v>
      </c>
      <c r="AM488" s="1"/>
    </row>
    <row r="489" spans="1:39" outlineLevel="6" x14ac:dyDescent="0.25">
      <c r="A489" s="11" t="s">
        <v>74</v>
      </c>
      <c r="B489" s="12" t="s">
        <v>305</v>
      </c>
      <c r="C489" s="12" t="s">
        <v>137</v>
      </c>
      <c r="D489" s="12" t="s">
        <v>141</v>
      </c>
      <c r="E489" s="12" t="s">
        <v>75</v>
      </c>
      <c r="F489" s="12" t="s">
        <v>7</v>
      </c>
      <c r="G489" s="12"/>
      <c r="H489" s="12"/>
      <c r="I489" s="12"/>
      <c r="J489" s="13">
        <v>410000</v>
      </c>
      <c r="K489" s="13">
        <v>410000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410000</v>
      </c>
      <c r="T489" s="13">
        <v>410000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204636</v>
      </c>
      <c r="AD489" s="13">
        <v>0</v>
      </c>
      <c r="AE489" s="13">
        <v>0</v>
      </c>
      <c r="AF489" s="13">
        <v>0</v>
      </c>
      <c r="AG489" s="13">
        <v>-204636</v>
      </c>
      <c r="AH489" s="13">
        <f t="shared" si="14"/>
        <v>49.911219512195117</v>
      </c>
      <c r="AI489" s="14">
        <f t="shared" si="15"/>
        <v>49.911219512195117</v>
      </c>
      <c r="AJ489" s="13">
        <v>0</v>
      </c>
      <c r="AK489" s="15">
        <v>0.49911219512195121</v>
      </c>
      <c r="AL489" s="13">
        <v>0</v>
      </c>
      <c r="AM489" s="1"/>
    </row>
    <row r="490" spans="1:39" ht="25.5" outlineLevel="7" x14ac:dyDescent="0.25">
      <c r="A490" s="11" t="s">
        <v>76</v>
      </c>
      <c r="B490" s="12" t="s">
        <v>305</v>
      </c>
      <c r="C490" s="12" t="s">
        <v>137</v>
      </c>
      <c r="D490" s="12" t="s">
        <v>141</v>
      </c>
      <c r="E490" s="12" t="s">
        <v>77</v>
      </c>
      <c r="F490" s="12" t="s">
        <v>7</v>
      </c>
      <c r="G490" s="12"/>
      <c r="H490" s="12"/>
      <c r="I490" s="12"/>
      <c r="J490" s="13">
        <v>410000</v>
      </c>
      <c r="K490" s="13">
        <v>410000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410000</v>
      </c>
      <c r="T490" s="13">
        <v>410000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204636</v>
      </c>
      <c r="AD490" s="13">
        <v>0</v>
      </c>
      <c r="AE490" s="13">
        <v>0</v>
      </c>
      <c r="AF490" s="13">
        <v>0</v>
      </c>
      <c r="AG490" s="13">
        <v>-204636</v>
      </c>
      <c r="AH490" s="13">
        <f t="shared" si="14"/>
        <v>49.911219512195117</v>
      </c>
      <c r="AI490" s="14">
        <f t="shared" si="15"/>
        <v>49.911219512195117</v>
      </c>
      <c r="AJ490" s="13">
        <v>0</v>
      </c>
      <c r="AK490" s="15">
        <v>0.49911219512195121</v>
      </c>
      <c r="AL490" s="13">
        <v>0</v>
      </c>
      <c r="AM490" s="1"/>
    </row>
    <row r="491" spans="1:39" ht="51" outlineLevel="3" x14ac:dyDescent="0.25">
      <c r="A491" s="11" t="s">
        <v>196</v>
      </c>
      <c r="B491" s="12" t="s">
        <v>305</v>
      </c>
      <c r="C491" s="12" t="s">
        <v>137</v>
      </c>
      <c r="D491" s="12" t="s">
        <v>197</v>
      </c>
      <c r="E491" s="12" t="s">
        <v>7</v>
      </c>
      <c r="F491" s="12" t="s">
        <v>7</v>
      </c>
      <c r="G491" s="12"/>
      <c r="H491" s="12"/>
      <c r="I491" s="12"/>
      <c r="J491" s="13">
        <v>0</v>
      </c>
      <c r="K491" s="13">
        <v>200000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200000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4">
        <f t="shared" si="15"/>
        <v>0</v>
      </c>
      <c r="AJ491" s="13">
        <v>0</v>
      </c>
      <c r="AK491" s="15">
        <v>0</v>
      </c>
      <c r="AL491" s="13">
        <v>0</v>
      </c>
      <c r="AM491" s="1"/>
    </row>
    <row r="492" spans="1:39" ht="25.5" outlineLevel="5" x14ac:dyDescent="0.25">
      <c r="A492" s="11" t="s">
        <v>282</v>
      </c>
      <c r="B492" s="12" t="s">
        <v>305</v>
      </c>
      <c r="C492" s="12" t="s">
        <v>137</v>
      </c>
      <c r="D492" s="12" t="s">
        <v>283</v>
      </c>
      <c r="E492" s="12" t="s">
        <v>7</v>
      </c>
      <c r="F492" s="12" t="s">
        <v>7</v>
      </c>
      <c r="G492" s="12"/>
      <c r="H492" s="12"/>
      <c r="I492" s="12"/>
      <c r="J492" s="13">
        <v>0</v>
      </c>
      <c r="K492" s="13">
        <v>200000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200000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4">
        <f t="shared" si="15"/>
        <v>0</v>
      </c>
      <c r="AJ492" s="13">
        <v>0</v>
      </c>
      <c r="AK492" s="15">
        <v>0</v>
      </c>
      <c r="AL492" s="13">
        <v>0</v>
      </c>
      <c r="AM492" s="1"/>
    </row>
    <row r="493" spans="1:39" ht="38.25" outlineLevel="6" x14ac:dyDescent="0.25">
      <c r="A493" s="11" t="s">
        <v>18</v>
      </c>
      <c r="B493" s="12" t="s">
        <v>305</v>
      </c>
      <c r="C493" s="12" t="s">
        <v>137</v>
      </c>
      <c r="D493" s="12" t="s">
        <v>283</v>
      </c>
      <c r="E493" s="12" t="s">
        <v>19</v>
      </c>
      <c r="F493" s="12" t="s">
        <v>7</v>
      </c>
      <c r="G493" s="12"/>
      <c r="H493" s="12"/>
      <c r="I493" s="12"/>
      <c r="J493" s="13">
        <v>0</v>
      </c>
      <c r="K493" s="13">
        <v>200000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200000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4">
        <f t="shared" si="15"/>
        <v>0</v>
      </c>
      <c r="AJ493" s="13">
        <v>0</v>
      </c>
      <c r="AK493" s="15">
        <v>0</v>
      </c>
      <c r="AL493" s="13">
        <v>0</v>
      </c>
      <c r="AM493" s="1"/>
    </row>
    <row r="494" spans="1:39" ht="38.25" outlineLevel="7" x14ac:dyDescent="0.25">
      <c r="A494" s="11" t="s">
        <v>20</v>
      </c>
      <c r="B494" s="12" t="s">
        <v>305</v>
      </c>
      <c r="C494" s="12" t="s">
        <v>137</v>
      </c>
      <c r="D494" s="12" t="s">
        <v>283</v>
      </c>
      <c r="E494" s="12" t="s">
        <v>21</v>
      </c>
      <c r="F494" s="12" t="s">
        <v>7</v>
      </c>
      <c r="G494" s="12"/>
      <c r="H494" s="12"/>
      <c r="I494" s="12"/>
      <c r="J494" s="13">
        <v>0</v>
      </c>
      <c r="K494" s="13">
        <v>200000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200000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4">
        <f t="shared" si="15"/>
        <v>0</v>
      </c>
      <c r="AJ494" s="13">
        <v>0</v>
      </c>
      <c r="AK494" s="15">
        <v>0</v>
      </c>
      <c r="AL494" s="13">
        <v>0</v>
      </c>
      <c r="AM494" s="1"/>
    </row>
    <row r="495" spans="1:39" ht="25.5" outlineLevel="2" x14ac:dyDescent="0.25">
      <c r="A495" s="11" t="s">
        <v>156</v>
      </c>
      <c r="B495" s="12" t="s">
        <v>305</v>
      </c>
      <c r="C495" s="12" t="s">
        <v>157</v>
      </c>
      <c r="D495" s="12" t="s">
        <v>6</v>
      </c>
      <c r="E495" s="12" t="s">
        <v>7</v>
      </c>
      <c r="F495" s="12" t="s">
        <v>7</v>
      </c>
      <c r="G495" s="12"/>
      <c r="H495" s="12"/>
      <c r="I495" s="12"/>
      <c r="J495" s="13">
        <v>2427100</v>
      </c>
      <c r="K495" s="13">
        <v>5697100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2427100</v>
      </c>
      <c r="T495" s="13">
        <v>5697100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819147.88</v>
      </c>
      <c r="AD495" s="13">
        <v>0</v>
      </c>
      <c r="AE495" s="13">
        <v>0</v>
      </c>
      <c r="AF495" s="13">
        <v>0</v>
      </c>
      <c r="AG495" s="13">
        <v>-819147.88</v>
      </c>
      <c r="AH495" s="13">
        <f t="shared" si="14"/>
        <v>33.75006715833711</v>
      </c>
      <c r="AI495" s="14">
        <f t="shared" si="15"/>
        <v>14.37833072966948</v>
      </c>
      <c r="AJ495" s="13">
        <v>0</v>
      </c>
      <c r="AK495" s="15">
        <v>0.14378330729669481</v>
      </c>
      <c r="AL495" s="13">
        <v>0</v>
      </c>
      <c r="AM495" s="1"/>
    </row>
    <row r="496" spans="1:39" ht="63.75" outlineLevel="3" x14ac:dyDescent="0.25">
      <c r="A496" s="11" t="s">
        <v>142</v>
      </c>
      <c r="B496" s="12" t="s">
        <v>305</v>
      </c>
      <c r="C496" s="12" t="s">
        <v>157</v>
      </c>
      <c r="D496" s="12" t="s">
        <v>143</v>
      </c>
      <c r="E496" s="12" t="s">
        <v>7</v>
      </c>
      <c r="F496" s="12" t="s">
        <v>7</v>
      </c>
      <c r="G496" s="12"/>
      <c r="H496" s="12"/>
      <c r="I496" s="12"/>
      <c r="J496" s="13">
        <v>289400</v>
      </c>
      <c r="K496" s="13">
        <v>289400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289400</v>
      </c>
      <c r="T496" s="13">
        <v>289400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f t="shared" si="14"/>
        <v>0</v>
      </c>
      <c r="AI496" s="14">
        <f t="shared" si="15"/>
        <v>0</v>
      </c>
      <c r="AJ496" s="13">
        <v>0</v>
      </c>
      <c r="AK496" s="15">
        <v>0</v>
      </c>
      <c r="AL496" s="13">
        <v>0</v>
      </c>
      <c r="AM496" s="1"/>
    </row>
    <row r="497" spans="1:39" ht="38.25" outlineLevel="5" x14ac:dyDescent="0.25">
      <c r="A497" s="11" t="s">
        <v>308</v>
      </c>
      <c r="B497" s="12" t="s">
        <v>305</v>
      </c>
      <c r="C497" s="12" t="s">
        <v>157</v>
      </c>
      <c r="D497" s="12" t="s">
        <v>309</v>
      </c>
      <c r="E497" s="12" t="s">
        <v>7</v>
      </c>
      <c r="F497" s="12" t="s">
        <v>7</v>
      </c>
      <c r="G497" s="12"/>
      <c r="H497" s="12"/>
      <c r="I497" s="12"/>
      <c r="J497" s="13">
        <v>289400</v>
      </c>
      <c r="K497" s="13">
        <v>289400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289400</v>
      </c>
      <c r="T497" s="13">
        <v>289400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f t="shared" si="14"/>
        <v>0</v>
      </c>
      <c r="AI497" s="14">
        <f t="shared" si="15"/>
        <v>0</v>
      </c>
      <c r="AJ497" s="13">
        <v>0</v>
      </c>
      <c r="AK497" s="15">
        <v>0</v>
      </c>
      <c r="AL497" s="13">
        <v>0</v>
      </c>
      <c r="AM497" s="1"/>
    </row>
    <row r="498" spans="1:39" ht="38.25" outlineLevel="6" x14ac:dyDescent="0.25">
      <c r="A498" s="11" t="s">
        <v>18</v>
      </c>
      <c r="B498" s="12" t="s">
        <v>305</v>
      </c>
      <c r="C498" s="12" t="s">
        <v>157</v>
      </c>
      <c r="D498" s="12" t="s">
        <v>309</v>
      </c>
      <c r="E498" s="12" t="s">
        <v>19</v>
      </c>
      <c r="F498" s="12" t="s">
        <v>7</v>
      </c>
      <c r="G498" s="12"/>
      <c r="H498" s="12"/>
      <c r="I498" s="12"/>
      <c r="J498" s="13">
        <v>289400</v>
      </c>
      <c r="K498" s="13">
        <v>289400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289400</v>
      </c>
      <c r="T498" s="13">
        <v>289400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f t="shared" si="14"/>
        <v>0</v>
      </c>
      <c r="AI498" s="14">
        <f t="shared" si="15"/>
        <v>0</v>
      </c>
      <c r="AJ498" s="13">
        <v>0</v>
      </c>
      <c r="AK498" s="15">
        <v>0</v>
      </c>
      <c r="AL498" s="13">
        <v>0</v>
      </c>
      <c r="AM498" s="1"/>
    </row>
    <row r="499" spans="1:39" ht="38.25" outlineLevel="7" x14ac:dyDescent="0.25">
      <c r="A499" s="11" t="s">
        <v>20</v>
      </c>
      <c r="B499" s="12" t="s">
        <v>305</v>
      </c>
      <c r="C499" s="12" t="s">
        <v>157</v>
      </c>
      <c r="D499" s="12" t="s">
        <v>309</v>
      </c>
      <c r="E499" s="12" t="s">
        <v>21</v>
      </c>
      <c r="F499" s="12" t="s">
        <v>7</v>
      </c>
      <c r="G499" s="12"/>
      <c r="H499" s="12"/>
      <c r="I499" s="12"/>
      <c r="J499" s="13">
        <v>289400</v>
      </c>
      <c r="K499" s="13">
        <v>289400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289400</v>
      </c>
      <c r="T499" s="13">
        <v>289400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f t="shared" si="14"/>
        <v>0</v>
      </c>
      <c r="AI499" s="14">
        <f t="shared" si="15"/>
        <v>0</v>
      </c>
      <c r="AJ499" s="13">
        <v>0</v>
      </c>
      <c r="AK499" s="15">
        <v>0</v>
      </c>
      <c r="AL499" s="13">
        <v>0</v>
      </c>
      <c r="AM499" s="1"/>
    </row>
    <row r="500" spans="1:39" ht="51" outlineLevel="3" x14ac:dyDescent="0.25">
      <c r="A500" s="11" t="s">
        <v>196</v>
      </c>
      <c r="B500" s="12" t="s">
        <v>305</v>
      </c>
      <c r="C500" s="12" t="s">
        <v>157</v>
      </c>
      <c r="D500" s="12" t="s">
        <v>197</v>
      </c>
      <c r="E500" s="12" t="s">
        <v>7</v>
      </c>
      <c r="F500" s="12" t="s">
        <v>7</v>
      </c>
      <c r="G500" s="12"/>
      <c r="H500" s="12"/>
      <c r="I500" s="12"/>
      <c r="J500" s="13">
        <v>2137700</v>
      </c>
      <c r="K500" s="13">
        <v>5407700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2137700</v>
      </c>
      <c r="T500" s="13">
        <v>5407700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819147.88</v>
      </c>
      <c r="AD500" s="13">
        <v>0</v>
      </c>
      <c r="AE500" s="13">
        <v>0</v>
      </c>
      <c r="AF500" s="13">
        <v>0</v>
      </c>
      <c r="AG500" s="13">
        <v>-819147.88</v>
      </c>
      <c r="AH500" s="13">
        <f t="shared" si="14"/>
        <v>38.319122421293919</v>
      </c>
      <c r="AI500" s="14">
        <f t="shared" si="15"/>
        <v>15.147805536549736</v>
      </c>
      <c r="AJ500" s="13">
        <v>0</v>
      </c>
      <c r="AK500" s="15">
        <v>0.15147805536549735</v>
      </c>
      <c r="AL500" s="13">
        <v>0</v>
      </c>
      <c r="AM500" s="1"/>
    </row>
    <row r="501" spans="1:39" ht="25.5" outlineLevel="5" x14ac:dyDescent="0.25">
      <c r="A501" s="11" t="s">
        <v>310</v>
      </c>
      <c r="B501" s="12" t="s">
        <v>305</v>
      </c>
      <c r="C501" s="12" t="s">
        <v>157</v>
      </c>
      <c r="D501" s="12" t="s">
        <v>311</v>
      </c>
      <c r="E501" s="12" t="s">
        <v>7</v>
      </c>
      <c r="F501" s="12" t="s">
        <v>7</v>
      </c>
      <c r="G501" s="12"/>
      <c r="H501" s="12"/>
      <c r="I501" s="12"/>
      <c r="J501" s="13">
        <v>1137700</v>
      </c>
      <c r="K501" s="13">
        <v>2937700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1137700</v>
      </c>
      <c r="T501" s="13">
        <v>2937700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f t="shared" si="14"/>
        <v>0</v>
      </c>
      <c r="AI501" s="14">
        <f t="shared" si="15"/>
        <v>0</v>
      </c>
      <c r="AJ501" s="13">
        <v>0</v>
      </c>
      <c r="AK501" s="15">
        <v>0</v>
      </c>
      <c r="AL501" s="13">
        <v>0</v>
      </c>
      <c r="AM501" s="1"/>
    </row>
    <row r="502" spans="1:39" ht="38.25" outlineLevel="6" x14ac:dyDescent="0.25">
      <c r="A502" s="11" t="s">
        <v>18</v>
      </c>
      <c r="B502" s="12" t="s">
        <v>305</v>
      </c>
      <c r="C502" s="12" t="s">
        <v>157</v>
      </c>
      <c r="D502" s="12" t="s">
        <v>311</v>
      </c>
      <c r="E502" s="12" t="s">
        <v>19</v>
      </c>
      <c r="F502" s="12" t="s">
        <v>7</v>
      </c>
      <c r="G502" s="12"/>
      <c r="H502" s="12"/>
      <c r="I502" s="12"/>
      <c r="J502" s="13">
        <v>1137700</v>
      </c>
      <c r="K502" s="13">
        <v>2937700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1137700</v>
      </c>
      <c r="T502" s="13">
        <v>2937700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f t="shared" si="14"/>
        <v>0</v>
      </c>
      <c r="AI502" s="14">
        <f t="shared" si="15"/>
        <v>0</v>
      </c>
      <c r="AJ502" s="13">
        <v>0</v>
      </c>
      <c r="AK502" s="15">
        <v>0</v>
      </c>
      <c r="AL502" s="13">
        <v>0</v>
      </c>
      <c r="AM502" s="1"/>
    </row>
    <row r="503" spans="1:39" ht="38.25" outlineLevel="7" x14ac:dyDescent="0.25">
      <c r="A503" s="11" t="s">
        <v>20</v>
      </c>
      <c r="B503" s="12" t="s">
        <v>305</v>
      </c>
      <c r="C503" s="12" t="s">
        <v>157</v>
      </c>
      <c r="D503" s="12" t="s">
        <v>311</v>
      </c>
      <c r="E503" s="12" t="s">
        <v>21</v>
      </c>
      <c r="F503" s="12" t="s">
        <v>7</v>
      </c>
      <c r="G503" s="12"/>
      <c r="H503" s="12"/>
      <c r="I503" s="12"/>
      <c r="J503" s="13">
        <v>1137700</v>
      </c>
      <c r="K503" s="13">
        <v>2937700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1137700</v>
      </c>
      <c r="T503" s="13">
        <v>2937700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f t="shared" si="14"/>
        <v>0</v>
      </c>
      <c r="AI503" s="14">
        <f t="shared" si="15"/>
        <v>0</v>
      </c>
      <c r="AJ503" s="13">
        <v>0</v>
      </c>
      <c r="AK503" s="15">
        <v>0</v>
      </c>
      <c r="AL503" s="13">
        <v>0</v>
      </c>
      <c r="AM503" s="1"/>
    </row>
    <row r="504" spans="1:39" ht="25.5" outlineLevel="5" x14ac:dyDescent="0.25">
      <c r="A504" s="11" t="s">
        <v>282</v>
      </c>
      <c r="B504" s="12" t="s">
        <v>305</v>
      </c>
      <c r="C504" s="12" t="s">
        <v>157</v>
      </c>
      <c r="D504" s="12" t="s">
        <v>283</v>
      </c>
      <c r="E504" s="12" t="s">
        <v>7</v>
      </c>
      <c r="F504" s="12" t="s">
        <v>7</v>
      </c>
      <c r="G504" s="12"/>
      <c r="H504" s="12"/>
      <c r="I504" s="12"/>
      <c r="J504" s="13">
        <v>1000000</v>
      </c>
      <c r="K504" s="13">
        <v>2470000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1000000</v>
      </c>
      <c r="T504" s="13">
        <v>2470000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819147.88</v>
      </c>
      <c r="AD504" s="13">
        <v>0</v>
      </c>
      <c r="AE504" s="13">
        <v>0</v>
      </c>
      <c r="AF504" s="13">
        <v>0</v>
      </c>
      <c r="AG504" s="13">
        <v>-819147.88</v>
      </c>
      <c r="AH504" s="13">
        <f t="shared" si="14"/>
        <v>81.914788000000001</v>
      </c>
      <c r="AI504" s="14">
        <f t="shared" si="15"/>
        <v>33.163881781376517</v>
      </c>
      <c r="AJ504" s="13">
        <v>0</v>
      </c>
      <c r="AK504" s="15">
        <v>0.3316388178137652</v>
      </c>
      <c r="AL504" s="13">
        <v>0</v>
      </c>
      <c r="AM504" s="1"/>
    </row>
    <row r="505" spans="1:39" ht="38.25" outlineLevel="6" x14ac:dyDescent="0.25">
      <c r="A505" s="11" t="s">
        <v>18</v>
      </c>
      <c r="B505" s="12" t="s">
        <v>305</v>
      </c>
      <c r="C505" s="12" t="s">
        <v>157</v>
      </c>
      <c r="D505" s="12" t="s">
        <v>283</v>
      </c>
      <c r="E505" s="12" t="s">
        <v>19</v>
      </c>
      <c r="F505" s="12" t="s">
        <v>7</v>
      </c>
      <c r="G505" s="12"/>
      <c r="H505" s="12"/>
      <c r="I505" s="12"/>
      <c r="J505" s="13">
        <v>1000000</v>
      </c>
      <c r="K505" s="13">
        <v>2470000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1000000</v>
      </c>
      <c r="T505" s="13">
        <v>2470000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819147.88</v>
      </c>
      <c r="AD505" s="13">
        <v>0</v>
      </c>
      <c r="AE505" s="13">
        <v>0</v>
      </c>
      <c r="AF505" s="13">
        <v>0</v>
      </c>
      <c r="AG505" s="13">
        <v>-819147.88</v>
      </c>
      <c r="AH505" s="13">
        <f t="shared" si="14"/>
        <v>81.914788000000001</v>
      </c>
      <c r="AI505" s="14">
        <f t="shared" si="15"/>
        <v>33.163881781376517</v>
      </c>
      <c r="AJ505" s="13">
        <v>0</v>
      </c>
      <c r="AK505" s="15">
        <v>0.3316388178137652</v>
      </c>
      <c r="AL505" s="13">
        <v>0</v>
      </c>
      <c r="AM505" s="1"/>
    </row>
    <row r="506" spans="1:39" ht="38.25" outlineLevel="7" x14ac:dyDescent="0.25">
      <c r="A506" s="11" t="s">
        <v>20</v>
      </c>
      <c r="B506" s="12" t="s">
        <v>305</v>
      </c>
      <c r="C506" s="12" t="s">
        <v>157</v>
      </c>
      <c r="D506" s="12" t="s">
        <v>283</v>
      </c>
      <c r="E506" s="12" t="s">
        <v>21</v>
      </c>
      <c r="F506" s="12" t="s">
        <v>7</v>
      </c>
      <c r="G506" s="12"/>
      <c r="H506" s="12"/>
      <c r="I506" s="12"/>
      <c r="J506" s="13">
        <v>1000000</v>
      </c>
      <c r="K506" s="13">
        <v>2470000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1000000</v>
      </c>
      <c r="T506" s="13">
        <v>2470000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819147.88</v>
      </c>
      <c r="AD506" s="13">
        <v>0</v>
      </c>
      <c r="AE506" s="13">
        <v>0</v>
      </c>
      <c r="AF506" s="13">
        <v>0</v>
      </c>
      <c r="AG506" s="13">
        <v>-819147.88</v>
      </c>
      <c r="AH506" s="13">
        <f t="shared" si="14"/>
        <v>81.914788000000001</v>
      </c>
      <c r="AI506" s="14">
        <f t="shared" si="15"/>
        <v>33.163881781376517</v>
      </c>
      <c r="AJ506" s="13">
        <v>0</v>
      </c>
      <c r="AK506" s="15">
        <v>0.3316388178137652</v>
      </c>
      <c r="AL506" s="13">
        <v>0</v>
      </c>
      <c r="AM506" s="1"/>
    </row>
    <row r="507" spans="1:39" ht="25.5" outlineLevel="1" x14ac:dyDescent="0.25">
      <c r="A507" s="11" t="s">
        <v>176</v>
      </c>
      <c r="B507" s="12" t="s">
        <v>305</v>
      </c>
      <c r="C507" s="12" t="s">
        <v>177</v>
      </c>
      <c r="D507" s="12" t="s">
        <v>6</v>
      </c>
      <c r="E507" s="12" t="s">
        <v>7</v>
      </c>
      <c r="F507" s="12" t="s">
        <v>7</v>
      </c>
      <c r="G507" s="12"/>
      <c r="H507" s="12"/>
      <c r="I507" s="12"/>
      <c r="J507" s="13">
        <v>35054000</v>
      </c>
      <c r="K507" s="13">
        <v>94948963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35054000</v>
      </c>
      <c r="T507" s="13">
        <v>94948963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22975534.739999998</v>
      </c>
      <c r="AD507" s="13">
        <v>0</v>
      </c>
      <c r="AE507" s="13">
        <v>0</v>
      </c>
      <c r="AF507" s="13">
        <v>0</v>
      </c>
      <c r="AG507" s="13">
        <v>-22975534.739999998</v>
      </c>
      <c r="AH507" s="13">
        <f t="shared" si="14"/>
        <v>65.543261082900656</v>
      </c>
      <c r="AI507" s="14">
        <f t="shared" si="15"/>
        <v>24.197773218439465</v>
      </c>
      <c r="AJ507" s="13">
        <v>0</v>
      </c>
      <c r="AK507" s="15">
        <v>0.24197773218439469</v>
      </c>
      <c r="AL507" s="13">
        <v>0</v>
      </c>
      <c r="AM507" s="1"/>
    </row>
    <row r="508" spans="1:39" outlineLevel="2" x14ac:dyDescent="0.25">
      <c r="A508" s="11" t="s">
        <v>178</v>
      </c>
      <c r="B508" s="12" t="s">
        <v>305</v>
      </c>
      <c r="C508" s="12" t="s">
        <v>179</v>
      </c>
      <c r="D508" s="12" t="s">
        <v>6</v>
      </c>
      <c r="E508" s="12" t="s">
        <v>7</v>
      </c>
      <c r="F508" s="12" t="s">
        <v>7</v>
      </c>
      <c r="G508" s="12"/>
      <c r="H508" s="12"/>
      <c r="I508" s="12"/>
      <c r="J508" s="13">
        <v>27682100</v>
      </c>
      <c r="K508" s="13">
        <v>33706500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27682100</v>
      </c>
      <c r="T508" s="13">
        <v>33706500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17300393.52</v>
      </c>
      <c r="AD508" s="13">
        <v>0</v>
      </c>
      <c r="AE508" s="13">
        <v>0</v>
      </c>
      <c r="AF508" s="13">
        <v>0</v>
      </c>
      <c r="AG508" s="13">
        <v>-17300393.52</v>
      </c>
      <c r="AH508" s="13">
        <f t="shared" si="14"/>
        <v>62.496680237409727</v>
      </c>
      <c r="AI508" s="14">
        <f t="shared" si="15"/>
        <v>51.326579502469848</v>
      </c>
      <c r="AJ508" s="13">
        <v>0</v>
      </c>
      <c r="AK508" s="15">
        <v>0.51326579502469849</v>
      </c>
      <c r="AL508" s="13">
        <v>0</v>
      </c>
      <c r="AM508" s="1"/>
    </row>
    <row r="509" spans="1:39" ht="63.75" outlineLevel="3" x14ac:dyDescent="0.25">
      <c r="A509" s="11" t="s">
        <v>114</v>
      </c>
      <c r="B509" s="12" t="s">
        <v>305</v>
      </c>
      <c r="C509" s="12" t="s">
        <v>179</v>
      </c>
      <c r="D509" s="12" t="s">
        <v>115</v>
      </c>
      <c r="E509" s="12" t="s">
        <v>7</v>
      </c>
      <c r="F509" s="12" t="s">
        <v>7</v>
      </c>
      <c r="G509" s="12"/>
      <c r="H509" s="12"/>
      <c r="I509" s="12"/>
      <c r="J509" s="13">
        <v>23500000</v>
      </c>
      <c r="K509" s="13">
        <v>23500000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23500000</v>
      </c>
      <c r="T509" s="13">
        <v>23500000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13983093.52</v>
      </c>
      <c r="AD509" s="13">
        <v>0</v>
      </c>
      <c r="AE509" s="13">
        <v>0</v>
      </c>
      <c r="AF509" s="13">
        <v>0</v>
      </c>
      <c r="AG509" s="13">
        <v>-13983093.52</v>
      </c>
      <c r="AH509" s="13">
        <f t="shared" si="14"/>
        <v>59.502525617021277</v>
      </c>
      <c r="AI509" s="14">
        <f t="shared" si="15"/>
        <v>59.502525617021277</v>
      </c>
      <c r="AJ509" s="13">
        <v>0</v>
      </c>
      <c r="AK509" s="15">
        <v>0.59502525617021274</v>
      </c>
      <c r="AL509" s="13">
        <v>0</v>
      </c>
      <c r="AM509" s="1"/>
    </row>
    <row r="510" spans="1:39" ht="38.25" outlineLevel="4" x14ac:dyDescent="0.25">
      <c r="A510" s="11" t="s">
        <v>180</v>
      </c>
      <c r="B510" s="12" t="s">
        <v>305</v>
      </c>
      <c r="C510" s="12" t="s">
        <v>179</v>
      </c>
      <c r="D510" s="12" t="s">
        <v>181</v>
      </c>
      <c r="E510" s="12" t="s">
        <v>7</v>
      </c>
      <c r="F510" s="12" t="s">
        <v>7</v>
      </c>
      <c r="G510" s="12"/>
      <c r="H510" s="12"/>
      <c r="I510" s="12"/>
      <c r="J510" s="13">
        <v>23500000</v>
      </c>
      <c r="K510" s="13">
        <v>23500000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23500000</v>
      </c>
      <c r="T510" s="13">
        <v>23500000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13983093.52</v>
      </c>
      <c r="AD510" s="13">
        <v>0</v>
      </c>
      <c r="AE510" s="13">
        <v>0</v>
      </c>
      <c r="AF510" s="13">
        <v>0</v>
      </c>
      <c r="AG510" s="13">
        <v>-13983093.52</v>
      </c>
      <c r="AH510" s="13">
        <f t="shared" si="14"/>
        <v>59.502525617021277</v>
      </c>
      <c r="AI510" s="14">
        <f t="shared" si="15"/>
        <v>59.502525617021277</v>
      </c>
      <c r="AJ510" s="13">
        <v>0</v>
      </c>
      <c r="AK510" s="15">
        <v>0.59502525617021274</v>
      </c>
      <c r="AL510" s="13">
        <v>0</v>
      </c>
      <c r="AM510" s="1"/>
    </row>
    <row r="511" spans="1:39" ht="38.25" outlineLevel="5" x14ac:dyDescent="0.25">
      <c r="A511" s="11" t="s">
        <v>312</v>
      </c>
      <c r="B511" s="12" t="s">
        <v>305</v>
      </c>
      <c r="C511" s="12" t="s">
        <v>179</v>
      </c>
      <c r="D511" s="12" t="s">
        <v>313</v>
      </c>
      <c r="E511" s="12" t="s">
        <v>7</v>
      </c>
      <c r="F511" s="12" t="s">
        <v>7</v>
      </c>
      <c r="G511" s="12"/>
      <c r="H511" s="12"/>
      <c r="I511" s="12"/>
      <c r="J511" s="13">
        <v>5500000</v>
      </c>
      <c r="K511" s="13">
        <v>5500000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5500000</v>
      </c>
      <c r="T511" s="13">
        <v>5500000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4612286.5199999996</v>
      </c>
      <c r="AD511" s="13">
        <v>0</v>
      </c>
      <c r="AE511" s="13">
        <v>0</v>
      </c>
      <c r="AF511" s="13">
        <v>0</v>
      </c>
      <c r="AG511" s="13">
        <v>-4612286.5199999996</v>
      </c>
      <c r="AH511" s="13">
        <f t="shared" si="14"/>
        <v>83.859754909090896</v>
      </c>
      <c r="AI511" s="14">
        <f t="shared" si="15"/>
        <v>83.859754909090896</v>
      </c>
      <c r="AJ511" s="13">
        <v>0</v>
      </c>
      <c r="AK511" s="15">
        <v>0.83859754909090911</v>
      </c>
      <c r="AL511" s="13">
        <v>0</v>
      </c>
      <c r="AM511" s="1"/>
    </row>
    <row r="512" spans="1:39" ht="38.25" outlineLevel="6" x14ac:dyDescent="0.25">
      <c r="A512" s="11" t="s">
        <v>18</v>
      </c>
      <c r="B512" s="12" t="s">
        <v>305</v>
      </c>
      <c r="C512" s="12" t="s">
        <v>179</v>
      </c>
      <c r="D512" s="12" t="s">
        <v>313</v>
      </c>
      <c r="E512" s="12" t="s">
        <v>19</v>
      </c>
      <c r="F512" s="12" t="s">
        <v>7</v>
      </c>
      <c r="G512" s="12"/>
      <c r="H512" s="12"/>
      <c r="I512" s="12"/>
      <c r="J512" s="13">
        <v>3000000</v>
      </c>
      <c r="K512" s="13">
        <v>3000000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3000000</v>
      </c>
      <c r="T512" s="13">
        <v>3000000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2112286.52</v>
      </c>
      <c r="AD512" s="13">
        <v>0</v>
      </c>
      <c r="AE512" s="13">
        <v>0</v>
      </c>
      <c r="AF512" s="13">
        <v>0</v>
      </c>
      <c r="AG512" s="13">
        <v>-2112286.52</v>
      </c>
      <c r="AH512" s="13">
        <f t="shared" si="14"/>
        <v>70.409550666666661</v>
      </c>
      <c r="AI512" s="14">
        <f t="shared" si="15"/>
        <v>70.409550666666661</v>
      </c>
      <c r="AJ512" s="13">
        <v>0</v>
      </c>
      <c r="AK512" s="15">
        <v>0.70409550666666665</v>
      </c>
      <c r="AL512" s="13">
        <v>0</v>
      </c>
      <c r="AM512" s="1"/>
    </row>
    <row r="513" spans="1:39" ht="38.25" outlineLevel="7" x14ac:dyDescent="0.25">
      <c r="A513" s="11" t="s">
        <v>20</v>
      </c>
      <c r="B513" s="12" t="s">
        <v>305</v>
      </c>
      <c r="C513" s="12" t="s">
        <v>179</v>
      </c>
      <c r="D513" s="12" t="s">
        <v>313</v>
      </c>
      <c r="E513" s="12" t="s">
        <v>21</v>
      </c>
      <c r="F513" s="12" t="s">
        <v>7</v>
      </c>
      <c r="G513" s="12"/>
      <c r="H513" s="12"/>
      <c r="I513" s="12"/>
      <c r="J513" s="13">
        <v>3000000</v>
      </c>
      <c r="K513" s="13">
        <v>3000000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3000000</v>
      </c>
      <c r="T513" s="13">
        <v>3000000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2112286.52</v>
      </c>
      <c r="AD513" s="13">
        <v>0</v>
      </c>
      <c r="AE513" s="13">
        <v>0</v>
      </c>
      <c r="AF513" s="13">
        <v>0</v>
      </c>
      <c r="AG513" s="13">
        <v>-2112286.52</v>
      </c>
      <c r="AH513" s="13">
        <f t="shared" si="14"/>
        <v>70.409550666666661</v>
      </c>
      <c r="AI513" s="14">
        <f t="shared" si="15"/>
        <v>70.409550666666661</v>
      </c>
      <c r="AJ513" s="13">
        <v>0</v>
      </c>
      <c r="AK513" s="15">
        <v>0.70409550666666665</v>
      </c>
      <c r="AL513" s="13">
        <v>0</v>
      </c>
      <c r="AM513" s="1"/>
    </row>
    <row r="514" spans="1:39" ht="38.25" outlineLevel="6" x14ac:dyDescent="0.25">
      <c r="A514" s="11" t="s">
        <v>314</v>
      </c>
      <c r="B514" s="12" t="s">
        <v>305</v>
      </c>
      <c r="C514" s="12" t="s">
        <v>179</v>
      </c>
      <c r="D514" s="12" t="s">
        <v>313</v>
      </c>
      <c r="E514" s="12" t="s">
        <v>315</v>
      </c>
      <c r="F514" s="12" t="s">
        <v>7</v>
      </c>
      <c r="G514" s="12"/>
      <c r="H514" s="12"/>
      <c r="I514" s="12"/>
      <c r="J514" s="13">
        <v>2500000</v>
      </c>
      <c r="K514" s="13">
        <v>2500000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2500000</v>
      </c>
      <c r="T514" s="13">
        <v>2500000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2500000</v>
      </c>
      <c r="AD514" s="13">
        <v>0</v>
      </c>
      <c r="AE514" s="13">
        <v>0</v>
      </c>
      <c r="AF514" s="13">
        <v>0</v>
      </c>
      <c r="AG514" s="13">
        <v>-2500000</v>
      </c>
      <c r="AH514" s="13">
        <f t="shared" si="14"/>
        <v>100</v>
      </c>
      <c r="AI514" s="14">
        <f t="shared" si="15"/>
        <v>100</v>
      </c>
      <c r="AJ514" s="13">
        <v>0</v>
      </c>
      <c r="AK514" s="15">
        <v>1</v>
      </c>
      <c r="AL514" s="13">
        <v>0</v>
      </c>
      <c r="AM514" s="1"/>
    </row>
    <row r="515" spans="1:39" ht="63.75" outlineLevel="7" x14ac:dyDescent="0.25">
      <c r="A515" s="11" t="s">
        <v>316</v>
      </c>
      <c r="B515" s="12" t="s">
        <v>305</v>
      </c>
      <c r="C515" s="12" t="s">
        <v>179</v>
      </c>
      <c r="D515" s="12" t="s">
        <v>313</v>
      </c>
      <c r="E515" s="12" t="s">
        <v>317</v>
      </c>
      <c r="F515" s="12" t="s">
        <v>7</v>
      </c>
      <c r="G515" s="12"/>
      <c r="H515" s="12"/>
      <c r="I515" s="12"/>
      <c r="J515" s="13">
        <v>2500000</v>
      </c>
      <c r="K515" s="13">
        <v>2500000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2500000</v>
      </c>
      <c r="T515" s="13">
        <v>2500000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2500000</v>
      </c>
      <c r="AD515" s="13">
        <v>0</v>
      </c>
      <c r="AE515" s="13">
        <v>0</v>
      </c>
      <c r="AF515" s="13">
        <v>0</v>
      </c>
      <c r="AG515" s="13">
        <v>-2500000</v>
      </c>
      <c r="AH515" s="13">
        <f t="shared" ref="AH515:AH578" si="16">AC515/J515*100</f>
        <v>100</v>
      </c>
      <c r="AI515" s="14">
        <f t="shared" ref="AI515:AI575" si="17">AC515/K515*100</f>
        <v>100</v>
      </c>
      <c r="AJ515" s="13">
        <v>0</v>
      </c>
      <c r="AK515" s="15">
        <v>1</v>
      </c>
      <c r="AL515" s="13">
        <v>0</v>
      </c>
      <c r="AM515" s="1"/>
    </row>
    <row r="516" spans="1:39" ht="25.5" outlineLevel="5" x14ac:dyDescent="0.25">
      <c r="A516" s="11" t="s">
        <v>318</v>
      </c>
      <c r="B516" s="12" t="s">
        <v>305</v>
      </c>
      <c r="C516" s="12" t="s">
        <v>179</v>
      </c>
      <c r="D516" s="12" t="s">
        <v>319</v>
      </c>
      <c r="E516" s="12" t="s">
        <v>7</v>
      </c>
      <c r="F516" s="12" t="s">
        <v>7</v>
      </c>
      <c r="G516" s="12"/>
      <c r="H516" s="12"/>
      <c r="I516" s="12"/>
      <c r="J516" s="13">
        <v>18000000</v>
      </c>
      <c r="K516" s="13">
        <v>18000000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18000000</v>
      </c>
      <c r="T516" s="13">
        <v>18000000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9370807</v>
      </c>
      <c r="AD516" s="13">
        <v>0</v>
      </c>
      <c r="AE516" s="13">
        <v>0</v>
      </c>
      <c r="AF516" s="13">
        <v>0</v>
      </c>
      <c r="AG516" s="13">
        <v>-9370807</v>
      </c>
      <c r="AH516" s="13">
        <f t="shared" si="16"/>
        <v>52.06003888888889</v>
      </c>
      <c r="AI516" s="14">
        <f t="shared" si="17"/>
        <v>52.06003888888889</v>
      </c>
      <c r="AJ516" s="13">
        <v>0</v>
      </c>
      <c r="AK516" s="15">
        <v>0.52060038888888893</v>
      </c>
      <c r="AL516" s="13">
        <v>0</v>
      </c>
      <c r="AM516" s="1"/>
    </row>
    <row r="517" spans="1:39" outlineLevel="6" x14ac:dyDescent="0.25">
      <c r="A517" s="11" t="s">
        <v>74</v>
      </c>
      <c r="B517" s="12" t="s">
        <v>305</v>
      </c>
      <c r="C517" s="12" t="s">
        <v>179</v>
      </c>
      <c r="D517" s="12" t="s">
        <v>319</v>
      </c>
      <c r="E517" s="12" t="s">
        <v>75</v>
      </c>
      <c r="F517" s="12" t="s">
        <v>7</v>
      </c>
      <c r="G517" s="12"/>
      <c r="H517" s="12"/>
      <c r="I517" s="12"/>
      <c r="J517" s="13">
        <v>18000000</v>
      </c>
      <c r="K517" s="13">
        <v>18000000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18000000</v>
      </c>
      <c r="T517" s="13">
        <v>18000000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9370807</v>
      </c>
      <c r="AD517" s="13">
        <v>0</v>
      </c>
      <c r="AE517" s="13">
        <v>0</v>
      </c>
      <c r="AF517" s="13">
        <v>0</v>
      </c>
      <c r="AG517" s="13">
        <v>-9370807</v>
      </c>
      <c r="AH517" s="13">
        <f t="shared" si="16"/>
        <v>52.06003888888889</v>
      </c>
      <c r="AI517" s="14">
        <f t="shared" si="17"/>
        <v>52.06003888888889</v>
      </c>
      <c r="AJ517" s="13">
        <v>0</v>
      </c>
      <c r="AK517" s="15">
        <v>0.52060038888888893</v>
      </c>
      <c r="AL517" s="13">
        <v>0</v>
      </c>
      <c r="AM517" s="1"/>
    </row>
    <row r="518" spans="1:39" ht="63.75" outlineLevel="7" x14ac:dyDescent="0.25">
      <c r="A518" s="11" t="s">
        <v>128</v>
      </c>
      <c r="B518" s="12" t="s">
        <v>305</v>
      </c>
      <c r="C518" s="12" t="s">
        <v>179</v>
      </c>
      <c r="D518" s="12" t="s">
        <v>319</v>
      </c>
      <c r="E518" s="12" t="s">
        <v>129</v>
      </c>
      <c r="F518" s="12" t="s">
        <v>7</v>
      </c>
      <c r="G518" s="12"/>
      <c r="H518" s="12"/>
      <c r="I518" s="12"/>
      <c r="J518" s="13">
        <v>18000000</v>
      </c>
      <c r="K518" s="13">
        <v>18000000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18000000</v>
      </c>
      <c r="T518" s="13">
        <v>18000000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9370807</v>
      </c>
      <c r="AD518" s="13">
        <v>0</v>
      </c>
      <c r="AE518" s="13">
        <v>0</v>
      </c>
      <c r="AF518" s="13">
        <v>0</v>
      </c>
      <c r="AG518" s="13">
        <v>-9370807</v>
      </c>
      <c r="AH518" s="13">
        <f t="shared" si="16"/>
        <v>52.06003888888889</v>
      </c>
      <c r="AI518" s="14">
        <f t="shared" si="17"/>
        <v>52.06003888888889</v>
      </c>
      <c r="AJ518" s="13">
        <v>0</v>
      </c>
      <c r="AK518" s="15">
        <v>0.52060038888888893</v>
      </c>
      <c r="AL518" s="13">
        <v>0</v>
      </c>
      <c r="AM518" s="1"/>
    </row>
    <row r="519" spans="1:39" ht="51" outlineLevel="3" x14ac:dyDescent="0.25">
      <c r="A519" s="11" t="s">
        <v>162</v>
      </c>
      <c r="B519" s="12" t="s">
        <v>305</v>
      </c>
      <c r="C519" s="12" t="s">
        <v>179</v>
      </c>
      <c r="D519" s="12" t="s">
        <v>163</v>
      </c>
      <c r="E519" s="12" t="s">
        <v>7</v>
      </c>
      <c r="F519" s="12" t="s">
        <v>7</v>
      </c>
      <c r="G519" s="12"/>
      <c r="H519" s="12"/>
      <c r="I519" s="12"/>
      <c r="J519" s="13">
        <v>4182100</v>
      </c>
      <c r="K519" s="13">
        <v>10206500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4182100</v>
      </c>
      <c r="T519" s="13">
        <v>10206500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3317300</v>
      </c>
      <c r="AD519" s="13">
        <v>0</v>
      </c>
      <c r="AE519" s="13">
        <v>0</v>
      </c>
      <c r="AF519" s="13">
        <v>0</v>
      </c>
      <c r="AG519" s="13">
        <v>-3317300</v>
      </c>
      <c r="AH519" s="13">
        <f t="shared" si="16"/>
        <v>79.321393558260198</v>
      </c>
      <c r="AI519" s="14">
        <f t="shared" si="17"/>
        <v>32.501837064615685</v>
      </c>
      <c r="AJ519" s="13">
        <v>0</v>
      </c>
      <c r="AK519" s="15">
        <v>0.32501837064615685</v>
      </c>
      <c r="AL519" s="13">
        <v>0</v>
      </c>
      <c r="AM519" s="1"/>
    </row>
    <row r="520" spans="1:39" ht="51" outlineLevel="4" x14ac:dyDescent="0.25">
      <c r="A520" s="11" t="s">
        <v>184</v>
      </c>
      <c r="B520" s="12" t="s">
        <v>305</v>
      </c>
      <c r="C520" s="12" t="s">
        <v>179</v>
      </c>
      <c r="D520" s="12" t="s">
        <v>185</v>
      </c>
      <c r="E520" s="12" t="s">
        <v>7</v>
      </c>
      <c r="F520" s="12" t="s">
        <v>7</v>
      </c>
      <c r="G520" s="12"/>
      <c r="H520" s="12"/>
      <c r="I520" s="12"/>
      <c r="J520" s="13">
        <v>4182100</v>
      </c>
      <c r="K520" s="13">
        <v>10206500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4182100</v>
      </c>
      <c r="T520" s="13">
        <v>10206500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3317300</v>
      </c>
      <c r="AD520" s="13">
        <v>0</v>
      </c>
      <c r="AE520" s="13">
        <v>0</v>
      </c>
      <c r="AF520" s="13">
        <v>0</v>
      </c>
      <c r="AG520" s="13">
        <v>-3317300</v>
      </c>
      <c r="AH520" s="13">
        <f t="shared" si="16"/>
        <v>79.321393558260198</v>
      </c>
      <c r="AI520" s="14">
        <f t="shared" si="17"/>
        <v>32.501837064615685</v>
      </c>
      <c r="AJ520" s="13">
        <v>0</v>
      </c>
      <c r="AK520" s="15">
        <v>0.32501837064615685</v>
      </c>
      <c r="AL520" s="13">
        <v>0</v>
      </c>
      <c r="AM520" s="1"/>
    </row>
    <row r="521" spans="1:39" ht="38.25" outlineLevel="5" x14ac:dyDescent="0.25">
      <c r="A521" s="11" t="s">
        <v>188</v>
      </c>
      <c r="B521" s="12" t="s">
        <v>305</v>
      </c>
      <c r="C521" s="12" t="s">
        <v>179</v>
      </c>
      <c r="D521" s="12" t="s">
        <v>189</v>
      </c>
      <c r="E521" s="12" t="s">
        <v>7</v>
      </c>
      <c r="F521" s="12" t="s">
        <v>7</v>
      </c>
      <c r="G521" s="12"/>
      <c r="H521" s="12"/>
      <c r="I521" s="12"/>
      <c r="J521" s="13">
        <v>4182100</v>
      </c>
      <c r="K521" s="13">
        <v>3343300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4182100</v>
      </c>
      <c r="T521" s="13">
        <v>3343300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3317300</v>
      </c>
      <c r="AD521" s="13">
        <v>0</v>
      </c>
      <c r="AE521" s="13">
        <v>0</v>
      </c>
      <c r="AF521" s="13">
        <v>0</v>
      </c>
      <c r="AG521" s="13">
        <v>-3317300</v>
      </c>
      <c r="AH521" s="13">
        <f t="shared" si="16"/>
        <v>79.321393558260198</v>
      </c>
      <c r="AI521" s="14">
        <f t="shared" si="17"/>
        <v>99.222325247509943</v>
      </c>
      <c r="AJ521" s="13">
        <v>0</v>
      </c>
      <c r="AK521" s="15">
        <v>0.99222325247509946</v>
      </c>
      <c r="AL521" s="13">
        <v>0</v>
      </c>
      <c r="AM521" s="1"/>
    </row>
    <row r="522" spans="1:39" outlineLevel="6" x14ac:dyDescent="0.25">
      <c r="A522" s="11" t="s">
        <v>74</v>
      </c>
      <c r="B522" s="12" t="s">
        <v>305</v>
      </c>
      <c r="C522" s="12" t="s">
        <v>179</v>
      </c>
      <c r="D522" s="12" t="s">
        <v>189</v>
      </c>
      <c r="E522" s="12" t="s">
        <v>75</v>
      </c>
      <c r="F522" s="12" t="s">
        <v>7</v>
      </c>
      <c r="G522" s="12"/>
      <c r="H522" s="12"/>
      <c r="I522" s="12"/>
      <c r="J522" s="13">
        <v>4182100</v>
      </c>
      <c r="K522" s="13">
        <v>3343300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4182100</v>
      </c>
      <c r="T522" s="13">
        <v>3343300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3317300</v>
      </c>
      <c r="AD522" s="13">
        <v>0</v>
      </c>
      <c r="AE522" s="13">
        <v>0</v>
      </c>
      <c r="AF522" s="13">
        <v>0</v>
      </c>
      <c r="AG522" s="13">
        <v>-3317300</v>
      </c>
      <c r="AH522" s="13">
        <f t="shared" si="16"/>
        <v>79.321393558260198</v>
      </c>
      <c r="AI522" s="14">
        <f t="shared" si="17"/>
        <v>99.222325247509943</v>
      </c>
      <c r="AJ522" s="13">
        <v>0</v>
      </c>
      <c r="AK522" s="15">
        <v>0.99222325247509946</v>
      </c>
      <c r="AL522" s="13">
        <v>0</v>
      </c>
      <c r="AM522" s="1"/>
    </row>
    <row r="523" spans="1:39" ht="25.5" outlineLevel="7" x14ac:dyDescent="0.25">
      <c r="A523" s="11" t="s">
        <v>76</v>
      </c>
      <c r="B523" s="12" t="s">
        <v>305</v>
      </c>
      <c r="C523" s="12" t="s">
        <v>179</v>
      </c>
      <c r="D523" s="12" t="s">
        <v>189</v>
      </c>
      <c r="E523" s="12" t="s">
        <v>77</v>
      </c>
      <c r="F523" s="12" t="s">
        <v>7</v>
      </c>
      <c r="G523" s="12"/>
      <c r="H523" s="12"/>
      <c r="I523" s="12"/>
      <c r="J523" s="13">
        <v>4182100</v>
      </c>
      <c r="K523" s="13">
        <v>3343300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4182100</v>
      </c>
      <c r="T523" s="13">
        <v>3343300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3317300</v>
      </c>
      <c r="AD523" s="13">
        <v>0</v>
      </c>
      <c r="AE523" s="13">
        <v>0</v>
      </c>
      <c r="AF523" s="13">
        <v>0</v>
      </c>
      <c r="AG523" s="13">
        <v>-3317300</v>
      </c>
      <c r="AH523" s="13">
        <f t="shared" si="16"/>
        <v>79.321393558260198</v>
      </c>
      <c r="AI523" s="14">
        <f t="shared" si="17"/>
        <v>99.222325247509943</v>
      </c>
      <c r="AJ523" s="13">
        <v>0</v>
      </c>
      <c r="AK523" s="15">
        <v>0.99222325247509946</v>
      </c>
      <c r="AL523" s="13">
        <v>0</v>
      </c>
      <c r="AM523" s="1"/>
    </row>
    <row r="524" spans="1:39" outlineLevel="5" x14ac:dyDescent="0.25">
      <c r="A524" s="11" t="s">
        <v>320</v>
      </c>
      <c r="B524" s="12" t="s">
        <v>305</v>
      </c>
      <c r="C524" s="12" t="s">
        <v>179</v>
      </c>
      <c r="D524" s="12" t="s">
        <v>321</v>
      </c>
      <c r="E524" s="12" t="s">
        <v>7</v>
      </c>
      <c r="F524" s="12" t="s">
        <v>7</v>
      </c>
      <c r="G524" s="12"/>
      <c r="H524" s="12"/>
      <c r="I524" s="12"/>
      <c r="J524" s="13">
        <v>0</v>
      </c>
      <c r="K524" s="13">
        <v>6863200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6863200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4">
        <f t="shared" si="17"/>
        <v>0</v>
      </c>
      <c r="AJ524" s="13">
        <v>0</v>
      </c>
      <c r="AK524" s="15">
        <v>0</v>
      </c>
      <c r="AL524" s="13">
        <v>0</v>
      </c>
      <c r="AM524" s="1"/>
    </row>
    <row r="525" spans="1:39" outlineLevel="6" x14ac:dyDescent="0.25">
      <c r="A525" s="11" t="s">
        <v>74</v>
      </c>
      <c r="B525" s="12" t="s">
        <v>305</v>
      </c>
      <c r="C525" s="12" t="s">
        <v>179</v>
      </c>
      <c r="D525" s="12" t="s">
        <v>321</v>
      </c>
      <c r="E525" s="12" t="s">
        <v>75</v>
      </c>
      <c r="F525" s="12" t="s">
        <v>7</v>
      </c>
      <c r="G525" s="12"/>
      <c r="H525" s="12"/>
      <c r="I525" s="12"/>
      <c r="J525" s="13">
        <v>0</v>
      </c>
      <c r="K525" s="13">
        <v>6863200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6863200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4">
        <f t="shared" si="17"/>
        <v>0</v>
      </c>
      <c r="AJ525" s="13">
        <v>0</v>
      </c>
      <c r="AK525" s="15">
        <v>0</v>
      </c>
      <c r="AL525" s="13">
        <v>0</v>
      </c>
      <c r="AM525" s="1"/>
    </row>
    <row r="526" spans="1:39" ht="25.5" outlineLevel="7" x14ac:dyDescent="0.25">
      <c r="A526" s="11" t="s">
        <v>76</v>
      </c>
      <c r="B526" s="12" t="s">
        <v>305</v>
      </c>
      <c r="C526" s="12" t="s">
        <v>179</v>
      </c>
      <c r="D526" s="12" t="s">
        <v>321</v>
      </c>
      <c r="E526" s="12" t="s">
        <v>77</v>
      </c>
      <c r="F526" s="12" t="s">
        <v>7</v>
      </c>
      <c r="G526" s="12"/>
      <c r="H526" s="12"/>
      <c r="I526" s="12"/>
      <c r="J526" s="13">
        <v>0</v>
      </c>
      <c r="K526" s="13">
        <v>6863200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6863200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4">
        <f t="shared" si="17"/>
        <v>0</v>
      </c>
      <c r="AJ526" s="13">
        <v>0</v>
      </c>
      <c r="AK526" s="15">
        <v>0</v>
      </c>
      <c r="AL526" s="13">
        <v>0</v>
      </c>
      <c r="AM526" s="1"/>
    </row>
    <row r="527" spans="1:39" outlineLevel="2" x14ac:dyDescent="0.25">
      <c r="A527" s="11" t="s">
        <v>200</v>
      </c>
      <c r="B527" s="12" t="s">
        <v>305</v>
      </c>
      <c r="C527" s="12" t="s">
        <v>201</v>
      </c>
      <c r="D527" s="12" t="s">
        <v>6</v>
      </c>
      <c r="E527" s="12" t="s">
        <v>7</v>
      </c>
      <c r="F527" s="12" t="s">
        <v>7</v>
      </c>
      <c r="G527" s="12"/>
      <c r="H527" s="12"/>
      <c r="I527" s="12"/>
      <c r="J527" s="13">
        <v>1451900</v>
      </c>
      <c r="K527" s="13">
        <v>53680563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1451900</v>
      </c>
      <c r="T527" s="13">
        <v>53680563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1078059.74</v>
      </c>
      <c r="AD527" s="13">
        <v>0</v>
      </c>
      <c r="AE527" s="13">
        <v>0</v>
      </c>
      <c r="AF527" s="13">
        <v>0</v>
      </c>
      <c r="AG527" s="13">
        <v>-1078059.74</v>
      </c>
      <c r="AH527" s="13">
        <f t="shared" si="16"/>
        <v>74.251652317652727</v>
      </c>
      <c r="AI527" s="14">
        <f t="shared" si="17"/>
        <v>2.008286947363052</v>
      </c>
      <c r="AJ527" s="13">
        <v>0</v>
      </c>
      <c r="AK527" s="15">
        <v>2.008286947363052E-2</v>
      </c>
      <c r="AL527" s="13">
        <v>0</v>
      </c>
      <c r="AM527" s="1"/>
    </row>
    <row r="528" spans="1:39" ht="51" outlineLevel="3" x14ac:dyDescent="0.25">
      <c r="A528" s="11" t="s">
        <v>138</v>
      </c>
      <c r="B528" s="12" t="s">
        <v>305</v>
      </c>
      <c r="C528" s="12" t="s">
        <v>201</v>
      </c>
      <c r="D528" s="12" t="s">
        <v>139</v>
      </c>
      <c r="E528" s="12" t="s">
        <v>7</v>
      </c>
      <c r="F528" s="12" t="s">
        <v>7</v>
      </c>
      <c r="G528" s="12"/>
      <c r="H528" s="12"/>
      <c r="I528" s="12"/>
      <c r="J528" s="13">
        <v>0</v>
      </c>
      <c r="K528" s="13">
        <v>40810900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40810900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4">
        <f t="shared" si="17"/>
        <v>0</v>
      </c>
      <c r="AJ528" s="13">
        <v>0</v>
      </c>
      <c r="AK528" s="15">
        <v>0</v>
      </c>
      <c r="AL528" s="13">
        <v>0</v>
      </c>
      <c r="AM528" s="1"/>
    </row>
    <row r="529" spans="1:39" ht="63.75" outlineLevel="5" x14ac:dyDescent="0.25">
      <c r="A529" s="11" t="s">
        <v>260</v>
      </c>
      <c r="B529" s="12" t="s">
        <v>305</v>
      </c>
      <c r="C529" s="12" t="s">
        <v>201</v>
      </c>
      <c r="D529" s="12" t="s">
        <v>261</v>
      </c>
      <c r="E529" s="12" t="s">
        <v>7</v>
      </c>
      <c r="F529" s="12" t="s">
        <v>7</v>
      </c>
      <c r="G529" s="12"/>
      <c r="H529" s="12"/>
      <c r="I529" s="12"/>
      <c r="J529" s="13">
        <v>0</v>
      </c>
      <c r="K529" s="13">
        <v>40810900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40810900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4">
        <f t="shared" si="17"/>
        <v>0</v>
      </c>
      <c r="AJ529" s="13">
        <v>0</v>
      </c>
      <c r="AK529" s="15">
        <v>0</v>
      </c>
      <c r="AL529" s="13">
        <v>0</v>
      </c>
      <c r="AM529" s="1"/>
    </row>
    <row r="530" spans="1:39" ht="38.25" outlineLevel="6" x14ac:dyDescent="0.25">
      <c r="A530" s="11" t="s">
        <v>18</v>
      </c>
      <c r="B530" s="12" t="s">
        <v>305</v>
      </c>
      <c r="C530" s="12" t="s">
        <v>201</v>
      </c>
      <c r="D530" s="12" t="s">
        <v>261</v>
      </c>
      <c r="E530" s="12" t="s">
        <v>19</v>
      </c>
      <c r="F530" s="12" t="s">
        <v>7</v>
      </c>
      <c r="G530" s="12"/>
      <c r="H530" s="12"/>
      <c r="I530" s="12"/>
      <c r="J530" s="13">
        <v>0</v>
      </c>
      <c r="K530" s="13">
        <v>40810900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40810900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4">
        <f t="shared" si="17"/>
        <v>0</v>
      </c>
      <c r="AJ530" s="13">
        <v>0</v>
      </c>
      <c r="AK530" s="15">
        <v>0</v>
      </c>
      <c r="AL530" s="13">
        <v>0</v>
      </c>
      <c r="AM530" s="1"/>
    </row>
    <row r="531" spans="1:39" ht="38.25" outlineLevel="7" x14ac:dyDescent="0.25">
      <c r="A531" s="11" t="s">
        <v>20</v>
      </c>
      <c r="B531" s="12" t="s">
        <v>305</v>
      </c>
      <c r="C531" s="12" t="s">
        <v>201</v>
      </c>
      <c r="D531" s="12" t="s">
        <v>261</v>
      </c>
      <c r="E531" s="12" t="s">
        <v>21</v>
      </c>
      <c r="F531" s="12" t="s">
        <v>7</v>
      </c>
      <c r="G531" s="12"/>
      <c r="H531" s="12"/>
      <c r="I531" s="12"/>
      <c r="J531" s="13">
        <v>0</v>
      </c>
      <c r="K531" s="13">
        <v>40810900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40810900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4">
        <f t="shared" si="17"/>
        <v>0</v>
      </c>
      <c r="AJ531" s="13">
        <v>0</v>
      </c>
      <c r="AK531" s="15">
        <v>0</v>
      </c>
      <c r="AL531" s="13">
        <v>0</v>
      </c>
      <c r="AM531" s="1"/>
    </row>
    <row r="532" spans="1:39" ht="63.75" outlineLevel="3" x14ac:dyDescent="0.25">
      <c r="A532" s="11" t="s">
        <v>114</v>
      </c>
      <c r="B532" s="12" t="s">
        <v>305</v>
      </c>
      <c r="C532" s="12" t="s">
        <v>201</v>
      </c>
      <c r="D532" s="12" t="s">
        <v>115</v>
      </c>
      <c r="E532" s="12" t="s">
        <v>7</v>
      </c>
      <c r="F532" s="12" t="s">
        <v>7</v>
      </c>
      <c r="G532" s="12"/>
      <c r="H532" s="12"/>
      <c r="I532" s="12"/>
      <c r="J532" s="13">
        <v>800000</v>
      </c>
      <c r="K532" s="13">
        <v>12124363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800000</v>
      </c>
      <c r="T532" s="13">
        <v>12124363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478363.17</v>
      </c>
      <c r="AD532" s="13">
        <v>0</v>
      </c>
      <c r="AE532" s="13">
        <v>0</v>
      </c>
      <c r="AF532" s="13">
        <v>0</v>
      </c>
      <c r="AG532" s="13">
        <v>-478363.17</v>
      </c>
      <c r="AH532" s="13">
        <f t="shared" si="16"/>
        <v>59.795396249999996</v>
      </c>
      <c r="AI532" s="14">
        <f t="shared" si="17"/>
        <v>3.9454705372975059</v>
      </c>
      <c r="AJ532" s="13">
        <v>0</v>
      </c>
      <c r="AK532" s="15">
        <v>3.945470537297506E-2</v>
      </c>
      <c r="AL532" s="13">
        <v>0</v>
      </c>
      <c r="AM532" s="1"/>
    </row>
    <row r="533" spans="1:39" ht="38.25" outlineLevel="4" x14ac:dyDescent="0.25">
      <c r="A533" s="11" t="s">
        <v>116</v>
      </c>
      <c r="B533" s="12" t="s">
        <v>305</v>
      </c>
      <c r="C533" s="12" t="s">
        <v>201</v>
      </c>
      <c r="D533" s="12" t="s">
        <v>117</v>
      </c>
      <c r="E533" s="12" t="s">
        <v>7</v>
      </c>
      <c r="F533" s="12" t="s">
        <v>7</v>
      </c>
      <c r="G533" s="12"/>
      <c r="H533" s="12"/>
      <c r="I533" s="12"/>
      <c r="J533" s="13">
        <v>800000</v>
      </c>
      <c r="K533" s="13">
        <v>12124363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800000</v>
      </c>
      <c r="T533" s="13">
        <v>12124363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478363.17</v>
      </c>
      <c r="AD533" s="13">
        <v>0</v>
      </c>
      <c r="AE533" s="13">
        <v>0</v>
      </c>
      <c r="AF533" s="13">
        <v>0</v>
      </c>
      <c r="AG533" s="13">
        <v>-478363.17</v>
      </c>
      <c r="AH533" s="13">
        <f t="shared" si="16"/>
        <v>59.795396249999996</v>
      </c>
      <c r="AI533" s="14">
        <f t="shared" si="17"/>
        <v>3.9454705372975059</v>
      </c>
      <c r="AJ533" s="13">
        <v>0</v>
      </c>
      <c r="AK533" s="15">
        <v>3.945470537297506E-2</v>
      </c>
      <c r="AL533" s="13">
        <v>0</v>
      </c>
      <c r="AM533" s="1"/>
    </row>
    <row r="534" spans="1:39" ht="25.5" outlineLevel="5" x14ac:dyDescent="0.25">
      <c r="A534" s="11" t="s">
        <v>118</v>
      </c>
      <c r="B534" s="12" t="s">
        <v>305</v>
      </c>
      <c r="C534" s="12" t="s">
        <v>201</v>
      </c>
      <c r="D534" s="12" t="s">
        <v>119</v>
      </c>
      <c r="E534" s="12" t="s">
        <v>7</v>
      </c>
      <c r="F534" s="12" t="s">
        <v>7</v>
      </c>
      <c r="G534" s="12"/>
      <c r="H534" s="12"/>
      <c r="I534" s="12"/>
      <c r="J534" s="13">
        <v>800000</v>
      </c>
      <c r="K534" s="13">
        <v>12124363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800000</v>
      </c>
      <c r="T534" s="13">
        <v>12124363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478363.17</v>
      </c>
      <c r="AD534" s="13">
        <v>0</v>
      </c>
      <c r="AE534" s="13">
        <v>0</v>
      </c>
      <c r="AF534" s="13">
        <v>0</v>
      </c>
      <c r="AG534" s="13">
        <v>-478363.17</v>
      </c>
      <c r="AH534" s="13">
        <f t="shared" si="16"/>
        <v>59.795396249999996</v>
      </c>
      <c r="AI534" s="14">
        <f t="shared" si="17"/>
        <v>3.9454705372975059</v>
      </c>
      <c r="AJ534" s="13">
        <v>0</v>
      </c>
      <c r="AK534" s="15">
        <v>3.945470537297506E-2</v>
      </c>
      <c r="AL534" s="13">
        <v>0</v>
      </c>
      <c r="AM534" s="1"/>
    </row>
    <row r="535" spans="1:39" ht="38.25" outlineLevel="6" x14ac:dyDescent="0.25">
      <c r="A535" s="11" t="s">
        <v>18</v>
      </c>
      <c r="B535" s="12" t="s">
        <v>305</v>
      </c>
      <c r="C535" s="12" t="s">
        <v>201</v>
      </c>
      <c r="D535" s="12" t="s">
        <v>119</v>
      </c>
      <c r="E535" s="12" t="s">
        <v>19</v>
      </c>
      <c r="F535" s="12" t="s">
        <v>7</v>
      </c>
      <c r="G535" s="12"/>
      <c r="H535" s="12"/>
      <c r="I535" s="12"/>
      <c r="J535" s="13">
        <v>800000</v>
      </c>
      <c r="K535" s="13">
        <v>12124363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800000</v>
      </c>
      <c r="T535" s="13">
        <v>12124363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478363.17</v>
      </c>
      <c r="AD535" s="13">
        <v>0</v>
      </c>
      <c r="AE535" s="13">
        <v>0</v>
      </c>
      <c r="AF535" s="13">
        <v>0</v>
      </c>
      <c r="AG535" s="13">
        <v>-478363.17</v>
      </c>
      <c r="AH535" s="13">
        <f t="shared" si="16"/>
        <v>59.795396249999996</v>
      </c>
      <c r="AI535" s="14">
        <f t="shared" si="17"/>
        <v>3.9454705372975059</v>
      </c>
      <c r="AJ535" s="13">
        <v>0</v>
      </c>
      <c r="AK535" s="15">
        <v>3.945470537297506E-2</v>
      </c>
      <c r="AL535" s="13">
        <v>0</v>
      </c>
      <c r="AM535" s="1"/>
    </row>
    <row r="536" spans="1:39" ht="38.25" outlineLevel="7" x14ac:dyDescent="0.25">
      <c r="A536" s="11" t="s">
        <v>20</v>
      </c>
      <c r="B536" s="12" t="s">
        <v>305</v>
      </c>
      <c r="C536" s="12" t="s">
        <v>201</v>
      </c>
      <c r="D536" s="12" t="s">
        <v>119</v>
      </c>
      <c r="E536" s="12" t="s">
        <v>21</v>
      </c>
      <c r="F536" s="12" t="s">
        <v>7</v>
      </c>
      <c r="G536" s="12"/>
      <c r="H536" s="12"/>
      <c r="I536" s="12"/>
      <c r="J536" s="13">
        <v>800000</v>
      </c>
      <c r="K536" s="13">
        <v>12124363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800000</v>
      </c>
      <c r="T536" s="13">
        <v>12124363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478363.17</v>
      </c>
      <c r="AD536" s="13">
        <v>0</v>
      </c>
      <c r="AE536" s="13">
        <v>0</v>
      </c>
      <c r="AF536" s="13">
        <v>0</v>
      </c>
      <c r="AG536" s="13">
        <v>-478363.17</v>
      </c>
      <c r="AH536" s="13">
        <f t="shared" si="16"/>
        <v>59.795396249999996</v>
      </c>
      <c r="AI536" s="14">
        <f t="shared" si="17"/>
        <v>3.9454705372975059</v>
      </c>
      <c r="AJ536" s="13">
        <v>0</v>
      </c>
      <c r="AK536" s="15">
        <v>3.945470537297506E-2</v>
      </c>
      <c r="AL536" s="13">
        <v>0</v>
      </c>
      <c r="AM536" s="1"/>
    </row>
    <row r="537" spans="1:39" ht="63.75" outlineLevel="3" x14ac:dyDescent="0.25">
      <c r="A537" s="11" t="s">
        <v>142</v>
      </c>
      <c r="B537" s="12" t="s">
        <v>305</v>
      </c>
      <c r="C537" s="12" t="s">
        <v>201</v>
      </c>
      <c r="D537" s="12" t="s">
        <v>143</v>
      </c>
      <c r="E537" s="12" t="s">
        <v>7</v>
      </c>
      <c r="F537" s="12" t="s">
        <v>7</v>
      </c>
      <c r="G537" s="12"/>
      <c r="H537" s="12"/>
      <c r="I537" s="12"/>
      <c r="J537" s="13">
        <v>71900</v>
      </c>
      <c r="K537" s="13">
        <v>71900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71900</v>
      </c>
      <c r="T537" s="13">
        <v>71900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f t="shared" si="16"/>
        <v>0</v>
      </c>
      <c r="AI537" s="14">
        <f t="shared" si="17"/>
        <v>0</v>
      </c>
      <c r="AJ537" s="13">
        <v>0</v>
      </c>
      <c r="AK537" s="15">
        <v>0</v>
      </c>
      <c r="AL537" s="13">
        <v>0</v>
      </c>
      <c r="AM537" s="1"/>
    </row>
    <row r="538" spans="1:39" ht="38.25" outlineLevel="5" x14ac:dyDescent="0.25">
      <c r="A538" s="11" t="s">
        <v>144</v>
      </c>
      <c r="B538" s="12" t="s">
        <v>305</v>
      </c>
      <c r="C538" s="12" t="s">
        <v>201</v>
      </c>
      <c r="D538" s="12" t="s">
        <v>145</v>
      </c>
      <c r="E538" s="12" t="s">
        <v>7</v>
      </c>
      <c r="F538" s="12" t="s">
        <v>7</v>
      </c>
      <c r="G538" s="12"/>
      <c r="H538" s="12"/>
      <c r="I538" s="12"/>
      <c r="J538" s="13">
        <v>71900</v>
      </c>
      <c r="K538" s="13">
        <v>71900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71900</v>
      </c>
      <c r="T538" s="13">
        <v>71900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f t="shared" si="16"/>
        <v>0</v>
      </c>
      <c r="AI538" s="14">
        <f t="shared" si="17"/>
        <v>0</v>
      </c>
      <c r="AJ538" s="13">
        <v>0</v>
      </c>
      <c r="AK538" s="15">
        <v>0</v>
      </c>
      <c r="AL538" s="13">
        <v>0</v>
      </c>
      <c r="AM538" s="1"/>
    </row>
    <row r="539" spans="1:39" ht="38.25" outlineLevel="6" x14ac:dyDescent="0.25">
      <c r="A539" s="11" t="s">
        <v>18</v>
      </c>
      <c r="B539" s="12" t="s">
        <v>305</v>
      </c>
      <c r="C539" s="12" t="s">
        <v>201</v>
      </c>
      <c r="D539" s="12" t="s">
        <v>145</v>
      </c>
      <c r="E539" s="12" t="s">
        <v>19</v>
      </c>
      <c r="F539" s="12" t="s">
        <v>7</v>
      </c>
      <c r="G539" s="12"/>
      <c r="H539" s="12"/>
      <c r="I539" s="12"/>
      <c r="J539" s="13">
        <v>71900</v>
      </c>
      <c r="K539" s="13">
        <v>71900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71900</v>
      </c>
      <c r="T539" s="13">
        <v>71900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f t="shared" si="16"/>
        <v>0</v>
      </c>
      <c r="AI539" s="14">
        <f t="shared" si="17"/>
        <v>0</v>
      </c>
      <c r="AJ539" s="13">
        <v>0</v>
      </c>
      <c r="AK539" s="15">
        <v>0</v>
      </c>
      <c r="AL539" s="13">
        <v>0</v>
      </c>
      <c r="AM539" s="1"/>
    </row>
    <row r="540" spans="1:39" ht="38.25" outlineLevel="7" x14ac:dyDescent="0.25">
      <c r="A540" s="11" t="s">
        <v>20</v>
      </c>
      <c r="B540" s="12" t="s">
        <v>305</v>
      </c>
      <c r="C540" s="12" t="s">
        <v>201</v>
      </c>
      <c r="D540" s="12" t="s">
        <v>145</v>
      </c>
      <c r="E540" s="12" t="s">
        <v>21</v>
      </c>
      <c r="F540" s="12" t="s">
        <v>7</v>
      </c>
      <c r="G540" s="12"/>
      <c r="H540" s="12"/>
      <c r="I540" s="12"/>
      <c r="J540" s="13">
        <v>71900</v>
      </c>
      <c r="K540" s="13">
        <v>71900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71900</v>
      </c>
      <c r="T540" s="13">
        <v>71900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f t="shared" si="16"/>
        <v>0</v>
      </c>
      <c r="AI540" s="14">
        <f t="shared" si="17"/>
        <v>0</v>
      </c>
      <c r="AJ540" s="13">
        <v>0</v>
      </c>
      <c r="AK540" s="15">
        <v>0</v>
      </c>
      <c r="AL540" s="13">
        <v>0</v>
      </c>
      <c r="AM540" s="1"/>
    </row>
    <row r="541" spans="1:39" ht="51" outlineLevel="3" x14ac:dyDescent="0.25">
      <c r="A541" s="11" t="s">
        <v>196</v>
      </c>
      <c r="B541" s="12" t="s">
        <v>305</v>
      </c>
      <c r="C541" s="12" t="s">
        <v>201</v>
      </c>
      <c r="D541" s="12" t="s">
        <v>197</v>
      </c>
      <c r="E541" s="12" t="s">
        <v>7</v>
      </c>
      <c r="F541" s="12" t="s">
        <v>7</v>
      </c>
      <c r="G541" s="12"/>
      <c r="H541" s="12"/>
      <c r="I541" s="12"/>
      <c r="J541" s="13">
        <v>580000</v>
      </c>
      <c r="K541" s="13">
        <v>673400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580000</v>
      </c>
      <c r="T541" s="13">
        <v>673400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599696.56999999995</v>
      </c>
      <c r="AD541" s="13">
        <v>0</v>
      </c>
      <c r="AE541" s="13">
        <v>0</v>
      </c>
      <c r="AF541" s="13">
        <v>0</v>
      </c>
      <c r="AG541" s="13">
        <v>-599696.56999999995</v>
      </c>
      <c r="AH541" s="13">
        <f t="shared" si="16"/>
        <v>103.39596034482759</v>
      </c>
      <c r="AI541" s="14">
        <f t="shared" si="17"/>
        <v>89.055029700029692</v>
      </c>
      <c r="AJ541" s="13">
        <v>0</v>
      </c>
      <c r="AK541" s="15">
        <v>0.89055029700029698</v>
      </c>
      <c r="AL541" s="13">
        <v>0</v>
      </c>
      <c r="AM541" s="1"/>
    </row>
    <row r="542" spans="1:39" ht="25.5" outlineLevel="5" x14ac:dyDescent="0.25">
      <c r="A542" s="11" t="s">
        <v>282</v>
      </c>
      <c r="B542" s="12" t="s">
        <v>305</v>
      </c>
      <c r="C542" s="12" t="s">
        <v>201</v>
      </c>
      <c r="D542" s="12" t="s">
        <v>283</v>
      </c>
      <c r="E542" s="12" t="s">
        <v>7</v>
      </c>
      <c r="F542" s="12" t="s">
        <v>7</v>
      </c>
      <c r="G542" s="12"/>
      <c r="H542" s="12"/>
      <c r="I542" s="12"/>
      <c r="J542" s="13">
        <v>580000</v>
      </c>
      <c r="K542" s="13">
        <v>673400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580000</v>
      </c>
      <c r="T542" s="13">
        <v>673400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599696.56999999995</v>
      </c>
      <c r="AD542" s="13">
        <v>0</v>
      </c>
      <c r="AE542" s="13">
        <v>0</v>
      </c>
      <c r="AF542" s="13">
        <v>0</v>
      </c>
      <c r="AG542" s="13">
        <v>-599696.56999999995</v>
      </c>
      <c r="AH542" s="13">
        <f t="shared" si="16"/>
        <v>103.39596034482759</v>
      </c>
      <c r="AI542" s="14">
        <f t="shared" si="17"/>
        <v>89.055029700029692</v>
      </c>
      <c r="AJ542" s="13">
        <v>0</v>
      </c>
      <c r="AK542" s="15">
        <v>0.89055029700029698</v>
      </c>
      <c r="AL542" s="13">
        <v>0</v>
      </c>
      <c r="AM542" s="1"/>
    </row>
    <row r="543" spans="1:39" ht="38.25" outlineLevel="6" x14ac:dyDescent="0.25">
      <c r="A543" s="11" t="s">
        <v>18</v>
      </c>
      <c r="B543" s="12" t="s">
        <v>305</v>
      </c>
      <c r="C543" s="12" t="s">
        <v>201</v>
      </c>
      <c r="D543" s="12" t="s">
        <v>283</v>
      </c>
      <c r="E543" s="12" t="s">
        <v>19</v>
      </c>
      <c r="F543" s="12" t="s">
        <v>7</v>
      </c>
      <c r="G543" s="12"/>
      <c r="H543" s="12"/>
      <c r="I543" s="12"/>
      <c r="J543" s="13">
        <v>580000</v>
      </c>
      <c r="K543" s="13">
        <v>673400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580000</v>
      </c>
      <c r="T543" s="13">
        <v>673400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599696.56999999995</v>
      </c>
      <c r="AD543" s="13">
        <v>0</v>
      </c>
      <c r="AE543" s="13">
        <v>0</v>
      </c>
      <c r="AF543" s="13">
        <v>0</v>
      </c>
      <c r="AG543" s="13">
        <v>-599696.56999999995</v>
      </c>
      <c r="AH543" s="13">
        <f t="shared" si="16"/>
        <v>103.39596034482759</v>
      </c>
      <c r="AI543" s="14">
        <f t="shared" si="17"/>
        <v>89.055029700029692</v>
      </c>
      <c r="AJ543" s="13">
        <v>0</v>
      </c>
      <c r="AK543" s="15">
        <v>0.89055029700029698</v>
      </c>
      <c r="AL543" s="13">
        <v>0</v>
      </c>
      <c r="AM543" s="1"/>
    </row>
    <row r="544" spans="1:39" ht="38.25" outlineLevel="7" x14ac:dyDescent="0.25">
      <c r="A544" s="11" t="s">
        <v>20</v>
      </c>
      <c r="B544" s="12" t="s">
        <v>305</v>
      </c>
      <c r="C544" s="12" t="s">
        <v>201</v>
      </c>
      <c r="D544" s="12" t="s">
        <v>283</v>
      </c>
      <c r="E544" s="12" t="s">
        <v>21</v>
      </c>
      <c r="F544" s="12" t="s">
        <v>7</v>
      </c>
      <c r="G544" s="12"/>
      <c r="H544" s="12"/>
      <c r="I544" s="12"/>
      <c r="J544" s="13">
        <v>580000</v>
      </c>
      <c r="K544" s="13">
        <v>673400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580000</v>
      </c>
      <c r="T544" s="13">
        <v>673400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599696.56999999995</v>
      </c>
      <c r="AD544" s="13">
        <v>0</v>
      </c>
      <c r="AE544" s="13">
        <v>0</v>
      </c>
      <c r="AF544" s="13">
        <v>0</v>
      </c>
      <c r="AG544" s="13">
        <v>-599696.56999999995</v>
      </c>
      <c r="AH544" s="13">
        <f t="shared" si="16"/>
        <v>103.39596034482759</v>
      </c>
      <c r="AI544" s="14">
        <f t="shared" si="17"/>
        <v>89.055029700029692</v>
      </c>
      <c r="AJ544" s="13">
        <v>0</v>
      </c>
      <c r="AK544" s="15">
        <v>0.89055029700029698</v>
      </c>
      <c r="AL544" s="13">
        <v>0</v>
      </c>
      <c r="AM544" s="1"/>
    </row>
    <row r="545" spans="1:39" outlineLevel="2" x14ac:dyDescent="0.25">
      <c r="A545" s="11" t="s">
        <v>214</v>
      </c>
      <c r="B545" s="12" t="s">
        <v>305</v>
      </c>
      <c r="C545" s="12" t="s">
        <v>215</v>
      </c>
      <c r="D545" s="12" t="s">
        <v>6</v>
      </c>
      <c r="E545" s="12" t="s">
        <v>7</v>
      </c>
      <c r="F545" s="12" t="s">
        <v>7</v>
      </c>
      <c r="G545" s="12"/>
      <c r="H545" s="12"/>
      <c r="I545" s="12"/>
      <c r="J545" s="13">
        <v>5920000</v>
      </c>
      <c r="K545" s="13">
        <v>7561900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5920000</v>
      </c>
      <c r="T545" s="13">
        <v>7561900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4597081.4800000004</v>
      </c>
      <c r="AD545" s="13">
        <v>0</v>
      </c>
      <c r="AE545" s="13">
        <v>0</v>
      </c>
      <c r="AF545" s="13">
        <v>0</v>
      </c>
      <c r="AG545" s="13">
        <v>-4597081.4800000004</v>
      </c>
      <c r="AH545" s="13">
        <f t="shared" si="16"/>
        <v>77.653403378378385</v>
      </c>
      <c r="AI545" s="14">
        <f t="shared" si="17"/>
        <v>60.792677501686086</v>
      </c>
      <c r="AJ545" s="13">
        <v>0</v>
      </c>
      <c r="AK545" s="15">
        <v>0.60792677501686088</v>
      </c>
      <c r="AL545" s="13">
        <v>0</v>
      </c>
      <c r="AM545" s="1"/>
    </row>
    <row r="546" spans="1:39" ht="63.75" outlineLevel="3" x14ac:dyDescent="0.25">
      <c r="A546" s="11" t="s">
        <v>114</v>
      </c>
      <c r="B546" s="12" t="s">
        <v>305</v>
      </c>
      <c r="C546" s="12" t="s">
        <v>215</v>
      </c>
      <c r="D546" s="12" t="s">
        <v>115</v>
      </c>
      <c r="E546" s="12" t="s">
        <v>7</v>
      </c>
      <c r="F546" s="12" t="s">
        <v>7</v>
      </c>
      <c r="G546" s="12"/>
      <c r="H546" s="12"/>
      <c r="I546" s="12"/>
      <c r="J546" s="13">
        <v>5920000</v>
      </c>
      <c r="K546" s="13">
        <v>6061900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5920000</v>
      </c>
      <c r="T546" s="13">
        <v>6061900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3104581.48</v>
      </c>
      <c r="AD546" s="13">
        <v>0</v>
      </c>
      <c r="AE546" s="13">
        <v>0</v>
      </c>
      <c r="AF546" s="13">
        <v>0</v>
      </c>
      <c r="AG546" s="13">
        <v>-3104581.48</v>
      </c>
      <c r="AH546" s="13">
        <f t="shared" si="16"/>
        <v>52.442254729729733</v>
      </c>
      <c r="AI546" s="14">
        <f t="shared" si="17"/>
        <v>51.214660090070772</v>
      </c>
      <c r="AJ546" s="13">
        <v>0</v>
      </c>
      <c r="AK546" s="15">
        <v>0.51214660090070774</v>
      </c>
      <c r="AL546" s="13">
        <v>0</v>
      </c>
      <c r="AM546" s="1"/>
    </row>
    <row r="547" spans="1:39" ht="38.25" outlineLevel="4" x14ac:dyDescent="0.25">
      <c r="A547" s="11" t="s">
        <v>216</v>
      </c>
      <c r="B547" s="12" t="s">
        <v>305</v>
      </c>
      <c r="C547" s="12" t="s">
        <v>215</v>
      </c>
      <c r="D547" s="12" t="s">
        <v>217</v>
      </c>
      <c r="E547" s="12" t="s">
        <v>7</v>
      </c>
      <c r="F547" s="12" t="s">
        <v>7</v>
      </c>
      <c r="G547" s="12"/>
      <c r="H547" s="12"/>
      <c r="I547" s="12"/>
      <c r="J547" s="13">
        <v>5920000</v>
      </c>
      <c r="K547" s="13">
        <v>6061900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5920000</v>
      </c>
      <c r="T547" s="13">
        <v>6061900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3104581.48</v>
      </c>
      <c r="AD547" s="13">
        <v>0</v>
      </c>
      <c r="AE547" s="13">
        <v>0</v>
      </c>
      <c r="AF547" s="13">
        <v>0</v>
      </c>
      <c r="AG547" s="13">
        <v>-3104581.48</v>
      </c>
      <c r="AH547" s="13">
        <f t="shared" si="16"/>
        <v>52.442254729729733</v>
      </c>
      <c r="AI547" s="14">
        <f t="shared" si="17"/>
        <v>51.214660090070772</v>
      </c>
      <c r="AJ547" s="13">
        <v>0</v>
      </c>
      <c r="AK547" s="15">
        <v>0.51214660090070774</v>
      </c>
      <c r="AL547" s="13">
        <v>0</v>
      </c>
      <c r="AM547" s="1"/>
    </row>
    <row r="548" spans="1:39" outlineLevel="5" x14ac:dyDescent="0.25">
      <c r="A548" s="11" t="s">
        <v>218</v>
      </c>
      <c r="B548" s="12" t="s">
        <v>305</v>
      </c>
      <c r="C548" s="12" t="s">
        <v>215</v>
      </c>
      <c r="D548" s="12" t="s">
        <v>219</v>
      </c>
      <c r="E548" s="12" t="s">
        <v>7</v>
      </c>
      <c r="F548" s="12" t="s">
        <v>7</v>
      </c>
      <c r="G548" s="12"/>
      <c r="H548" s="12"/>
      <c r="I548" s="12"/>
      <c r="J548" s="13">
        <v>4700000</v>
      </c>
      <c r="K548" s="13">
        <v>4700000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4700000</v>
      </c>
      <c r="T548" s="13">
        <v>4700000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2806081.48</v>
      </c>
      <c r="AD548" s="13">
        <v>0</v>
      </c>
      <c r="AE548" s="13">
        <v>0</v>
      </c>
      <c r="AF548" s="13">
        <v>0</v>
      </c>
      <c r="AG548" s="13">
        <v>-2806081.48</v>
      </c>
      <c r="AH548" s="13">
        <f t="shared" si="16"/>
        <v>59.703861276595745</v>
      </c>
      <c r="AI548" s="14">
        <f t="shared" si="17"/>
        <v>59.703861276595745</v>
      </c>
      <c r="AJ548" s="13">
        <v>0</v>
      </c>
      <c r="AK548" s="15">
        <v>0.59703861276595749</v>
      </c>
      <c r="AL548" s="13">
        <v>0</v>
      </c>
      <c r="AM548" s="1"/>
    </row>
    <row r="549" spans="1:39" ht="38.25" outlineLevel="6" x14ac:dyDescent="0.25">
      <c r="A549" s="11" t="s">
        <v>18</v>
      </c>
      <c r="B549" s="12" t="s">
        <v>305</v>
      </c>
      <c r="C549" s="12" t="s">
        <v>215</v>
      </c>
      <c r="D549" s="12" t="s">
        <v>219</v>
      </c>
      <c r="E549" s="12" t="s">
        <v>19</v>
      </c>
      <c r="F549" s="12" t="s">
        <v>7</v>
      </c>
      <c r="G549" s="12"/>
      <c r="H549" s="12"/>
      <c r="I549" s="12"/>
      <c r="J549" s="13">
        <v>4700000</v>
      </c>
      <c r="K549" s="13">
        <v>4700000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4700000</v>
      </c>
      <c r="T549" s="13">
        <v>4700000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2806081.48</v>
      </c>
      <c r="AD549" s="13">
        <v>0</v>
      </c>
      <c r="AE549" s="13">
        <v>0</v>
      </c>
      <c r="AF549" s="13">
        <v>0</v>
      </c>
      <c r="AG549" s="13">
        <v>-2806081.48</v>
      </c>
      <c r="AH549" s="13">
        <f t="shared" si="16"/>
        <v>59.703861276595745</v>
      </c>
      <c r="AI549" s="14">
        <f t="shared" si="17"/>
        <v>59.703861276595745</v>
      </c>
      <c r="AJ549" s="13">
        <v>0</v>
      </c>
      <c r="AK549" s="15">
        <v>0.59703861276595749</v>
      </c>
      <c r="AL549" s="13">
        <v>0</v>
      </c>
      <c r="AM549" s="1"/>
    </row>
    <row r="550" spans="1:39" ht="38.25" outlineLevel="7" x14ac:dyDescent="0.25">
      <c r="A550" s="11" t="s">
        <v>20</v>
      </c>
      <c r="B550" s="12" t="s">
        <v>305</v>
      </c>
      <c r="C550" s="12" t="s">
        <v>215</v>
      </c>
      <c r="D550" s="12" t="s">
        <v>219</v>
      </c>
      <c r="E550" s="12" t="s">
        <v>21</v>
      </c>
      <c r="F550" s="12" t="s">
        <v>7</v>
      </c>
      <c r="G550" s="12"/>
      <c r="H550" s="12"/>
      <c r="I550" s="12"/>
      <c r="J550" s="13">
        <v>4700000</v>
      </c>
      <c r="K550" s="13">
        <v>4700000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4700000</v>
      </c>
      <c r="T550" s="13">
        <v>4700000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2806081.48</v>
      </c>
      <c r="AD550" s="13">
        <v>0</v>
      </c>
      <c r="AE550" s="13">
        <v>0</v>
      </c>
      <c r="AF550" s="13">
        <v>0</v>
      </c>
      <c r="AG550" s="13">
        <v>-2806081.48</v>
      </c>
      <c r="AH550" s="13">
        <f t="shared" si="16"/>
        <v>59.703861276595745</v>
      </c>
      <c r="AI550" s="14">
        <f t="shared" si="17"/>
        <v>59.703861276595745</v>
      </c>
      <c r="AJ550" s="13">
        <v>0</v>
      </c>
      <c r="AK550" s="15">
        <v>0.59703861276595749</v>
      </c>
      <c r="AL550" s="13">
        <v>0</v>
      </c>
      <c r="AM550" s="1"/>
    </row>
    <row r="551" spans="1:39" ht="25.5" outlineLevel="5" x14ac:dyDescent="0.25">
      <c r="A551" s="11" t="s">
        <v>288</v>
      </c>
      <c r="B551" s="12" t="s">
        <v>305</v>
      </c>
      <c r="C551" s="12" t="s">
        <v>215</v>
      </c>
      <c r="D551" s="12" t="s">
        <v>289</v>
      </c>
      <c r="E551" s="12" t="s">
        <v>7</v>
      </c>
      <c r="F551" s="12" t="s">
        <v>7</v>
      </c>
      <c r="G551" s="12"/>
      <c r="H551" s="12"/>
      <c r="I551" s="12"/>
      <c r="J551" s="13">
        <v>1000000</v>
      </c>
      <c r="K551" s="13">
        <v>1300000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1000000</v>
      </c>
      <c r="T551" s="13">
        <v>1300000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298500</v>
      </c>
      <c r="AD551" s="13">
        <v>0</v>
      </c>
      <c r="AE551" s="13">
        <v>0</v>
      </c>
      <c r="AF551" s="13">
        <v>0</v>
      </c>
      <c r="AG551" s="13">
        <v>-298500</v>
      </c>
      <c r="AH551" s="13">
        <f t="shared" si="16"/>
        <v>29.849999999999998</v>
      </c>
      <c r="AI551" s="14">
        <f t="shared" si="17"/>
        <v>22.96153846153846</v>
      </c>
      <c r="AJ551" s="13">
        <v>0</v>
      </c>
      <c r="AK551" s="15">
        <v>0.22961538461538461</v>
      </c>
      <c r="AL551" s="13">
        <v>0</v>
      </c>
      <c r="AM551" s="1"/>
    </row>
    <row r="552" spans="1:39" ht="38.25" outlineLevel="6" x14ac:dyDescent="0.25">
      <c r="A552" s="11" t="s">
        <v>18</v>
      </c>
      <c r="B552" s="12" t="s">
        <v>305</v>
      </c>
      <c r="C552" s="12" t="s">
        <v>215</v>
      </c>
      <c r="D552" s="12" t="s">
        <v>289</v>
      </c>
      <c r="E552" s="12" t="s">
        <v>19</v>
      </c>
      <c r="F552" s="12" t="s">
        <v>7</v>
      </c>
      <c r="G552" s="12"/>
      <c r="H552" s="12"/>
      <c r="I552" s="12"/>
      <c r="J552" s="13">
        <v>0</v>
      </c>
      <c r="K552" s="13">
        <v>300000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300000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298500</v>
      </c>
      <c r="AD552" s="13">
        <v>0</v>
      </c>
      <c r="AE552" s="13">
        <v>0</v>
      </c>
      <c r="AF552" s="13">
        <v>0</v>
      </c>
      <c r="AG552" s="13">
        <v>-298500</v>
      </c>
      <c r="AH552" s="13">
        <v>0</v>
      </c>
      <c r="AI552" s="14">
        <f t="shared" si="17"/>
        <v>99.5</v>
      </c>
      <c r="AJ552" s="13">
        <v>0</v>
      </c>
      <c r="AK552" s="15">
        <v>0.995</v>
      </c>
      <c r="AL552" s="13">
        <v>0</v>
      </c>
      <c r="AM552" s="1"/>
    </row>
    <row r="553" spans="1:39" ht="38.25" outlineLevel="7" x14ac:dyDescent="0.25">
      <c r="A553" s="11" t="s">
        <v>20</v>
      </c>
      <c r="B553" s="12" t="s">
        <v>305</v>
      </c>
      <c r="C553" s="12" t="s">
        <v>215</v>
      </c>
      <c r="D553" s="12" t="s">
        <v>289</v>
      </c>
      <c r="E553" s="12" t="s">
        <v>21</v>
      </c>
      <c r="F553" s="12" t="s">
        <v>7</v>
      </c>
      <c r="G553" s="12"/>
      <c r="H553" s="12"/>
      <c r="I553" s="12"/>
      <c r="J553" s="13">
        <v>0</v>
      </c>
      <c r="K553" s="13">
        <v>300000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300000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298500</v>
      </c>
      <c r="AD553" s="13">
        <v>0</v>
      </c>
      <c r="AE553" s="13">
        <v>0</v>
      </c>
      <c r="AF553" s="13">
        <v>0</v>
      </c>
      <c r="AG553" s="13">
        <v>-298500</v>
      </c>
      <c r="AH553" s="13">
        <v>0</v>
      </c>
      <c r="AI553" s="14">
        <f t="shared" si="17"/>
        <v>99.5</v>
      </c>
      <c r="AJ553" s="13">
        <v>0</v>
      </c>
      <c r="AK553" s="15">
        <v>0.995</v>
      </c>
      <c r="AL553" s="13">
        <v>0</v>
      </c>
      <c r="AM553" s="1"/>
    </row>
    <row r="554" spans="1:39" outlineLevel="6" x14ac:dyDescent="0.25">
      <c r="A554" s="11" t="s">
        <v>74</v>
      </c>
      <c r="B554" s="12" t="s">
        <v>305</v>
      </c>
      <c r="C554" s="12" t="s">
        <v>215</v>
      </c>
      <c r="D554" s="12" t="s">
        <v>289</v>
      </c>
      <c r="E554" s="12" t="s">
        <v>75</v>
      </c>
      <c r="F554" s="12" t="s">
        <v>7</v>
      </c>
      <c r="G554" s="12"/>
      <c r="H554" s="12"/>
      <c r="I554" s="12"/>
      <c r="J554" s="13">
        <v>1000000</v>
      </c>
      <c r="K554" s="13">
        <v>1000000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1000000</v>
      </c>
      <c r="T554" s="13">
        <v>1000000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f t="shared" si="16"/>
        <v>0</v>
      </c>
      <c r="AI554" s="14">
        <f t="shared" si="17"/>
        <v>0</v>
      </c>
      <c r="AJ554" s="13">
        <v>0</v>
      </c>
      <c r="AK554" s="15">
        <v>0</v>
      </c>
      <c r="AL554" s="13">
        <v>0</v>
      </c>
      <c r="AM554" s="1"/>
    </row>
    <row r="555" spans="1:39" ht="63.75" outlineLevel="7" x14ac:dyDescent="0.25">
      <c r="A555" s="11" t="s">
        <v>128</v>
      </c>
      <c r="B555" s="12" t="s">
        <v>305</v>
      </c>
      <c r="C555" s="12" t="s">
        <v>215</v>
      </c>
      <c r="D555" s="12" t="s">
        <v>289</v>
      </c>
      <c r="E555" s="12" t="s">
        <v>129</v>
      </c>
      <c r="F555" s="12" t="s">
        <v>7</v>
      </c>
      <c r="G555" s="12"/>
      <c r="H555" s="12"/>
      <c r="I555" s="12"/>
      <c r="J555" s="13">
        <v>1000000</v>
      </c>
      <c r="K555" s="13">
        <v>1000000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1000000</v>
      </c>
      <c r="T555" s="13">
        <v>1000000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f t="shared" si="16"/>
        <v>0</v>
      </c>
      <c r="AI555" s="14">
        <f t="shared" si="17"/>
        <v>0</v>
      </c>
      <c r="AJ555" s="13">
        <v>0</v>
      </c>
      <c r="AK555" s="15">
        <v>0</v>
      </c>
      <c r="AL555" s="13">
        <v>0</v>
      </c>
      <c r="AM555" s="1"/>
    </row>
    <row r="556" spans="1:39" ht="38.25" outlineLevel="5" x14ac:dyDescent="0.25">
      <c r="A556" s="11" t="s">
        <v>290</v>
      </c>
      <c r="B556" s="12" t="s">
        <v>305</v>
      </c>
      <c r="C556" s="12" t="s">
        <v>215</v>
      </c>
      <c r="D556" s="12" t="s">
        <v>291</v>
      </c>
      <c r="E556" s="12" t="s">
        <v>7</v>
      </c>
      <c r="F556" s="12" t="s">
        <v>7</v>
      </c>
      <c r="G556" s="12"/>
      <c r="H556" s="12"/>
      <c r="I556" s="12"/>
      <c r="J556" s="13">
        <v>220000</v>
      </c>
      <c r="K556" s="13">
        <v>61900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220000</v>
      </c>
      <c r="T556" s="13">
        <v>61900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f t="shared" si="16"/>
        <v>0</v>
      </c>
      <c r="AI556" s="14">
        <f t="shared" si="17"/>
        <v>0</v>
      </c>
      <c r="AJ556" s="13">
        <v>0</v>
      </c>
      <c r="AK556" s="15">
        <v>0</v>
      </c>
      <c r="AL556" s="13">
        <v>0</v>
      </c>
      <c r="AM556" s="1"/>
    </row>
    <row r="557" spans="1:39" ht="38.25" outlineLevel="6" x14ac:dyDescent="0.25">
      <c r="A557" s="11" t="s">
        <v>18</v>
      </c>
      <c r="B557" s="12" t="s">
        <v>305</v>
      </c>
      <c r="C557" s="12" t="s">
        <v>215</v>
      </c>
      <c r="D557" s="12" t="s">
        <v>291</v>
      </c>
      <c r="E557" s="12" t="s">
        <v>19</v>
      </c>
      <c r="F557" s="12" t="s">
        <v>7</v>
      </c>
      <c r="G557" s="12"/>
      <c r="H557" s="12"/>
      <c r="I557" s="12"/>
      <c r="J557" s="13">
        <v>220000</v>
      </c>
      <c r="K557" s="13">
        <v>61900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220000</v>
      </c>
      <c r="T557" s="13">
        <v>61900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f t="shared" si="16"/>
        <v>0</v>
      </c>
      <c r="AI557" s="14">
        <f t="shared" si="17"/>
        <v>0</v>
      </c>
      <c r="AJ557" s="13">
        <v>0</v>
      </c>
      <c r="AK557" s="15">
        <v>0</v>
      </c>
      <c r="AL557" s="13">
        <v>0</v>
      </c>
      <c r="AM557" s="1"/>
    </row>
    <row r="558" spans="1:39" ht="38.25" outlineLevel="7" x14ac:dyDescent="0.25">
      <c r="A558" s="11" t="s">
        <v>20</v>
      </c>
      <c r="B558" s="12" t="s">
        <v>305</v>
      </c>
      <c r="C558" s="12" t="s">
        <v>215</v>
      </c>
      <c r="D558" s="12" t="s">
        <v>291</v>
      </c>
      <c r="E558" s="12" t="s">
        <v>21</v>
      </c>
      <c r="F558" s="12" t="s">
        <v>7</v>
      </c>
      <c r="G558" s="12"/>
      <c r="H558" s="12"/>
      <c r="I558" s="12"/>
      <c r="J558" s="13">
        <v>220000</v>
      </c>
      <c r="K558" s="13">
        <v>61900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220000</v>
      </c>
      <c r="T558" s="13">
        <v>61900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f t="shared" si="16"/>
        <v>0</v>
      </c>
      <c r="AI558" s="14">
        <f t="shared" si="17"/>
        <v>0</v>
      </c>
      <c r="AJ558" s="13">
        <v>0</v>
      </c>
      <c r="AK558" s="15">
        <v>0</v>
      </c>
      <c r="AL558" s="13">
        <v>0</v>
      </c>
      <c r="AM558" s="1"/>
    </row>
    <row r="559" spans="1:39" ht="51" outlineLevel="3" x14ac:dyDescent="0.25">
      <c r="A559" s="11" t="s">
        <v>196</v>
      </c>
      <c r="B559" s="12" t="s">
        <v>305</v>
      </c>
      <c r="C559" s="12" t="s">
        <v>215</v>
      </c>
      <c r="D559" s="12" t="s">
        <v>197</v>
      </c>
      <c r="E559" s="12" t="s">
        <v>7</v>
      </c>
      <c r="F559" s="12" t="s">
        <v>7</v>
      </c>
      <c r="G559" s="12"/>
      <c r="H559" s="12"/>
      <c r="I559" s="12"/>
      <c r="J559" s="13">
        <v>0</v>
      </c>
      <c r="K559" s="13">
        <v>1500000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1500000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1492500</v>
      </c>
      <c r="AD559" s="13">
        <v>0</v>
      </c>
      <c r="AE559" s="13">
        <v>0</v>
      </c>
      <c r="AF559" s="13">
        <v>0</v>
      </c>
      <c r="AG559" s="13">
        <v>-1492500</v>
      </c>
      <c r="AH559" s="13">
        <v>0</v>
      </c>
      <c r="AI559" s="14">
        <f t="shared" si="17"/>
        <v>99.5</v>
      </c>
      <c r="AJ559" s="13">
        <v>0</v>
      </c>
      <c r="AK559" s="15">
        <v>0.995</v>
      </c>
      <c r="AL559" s="13">
        <v>0</v>
      </c>
      <c r="AM559" s="1"/>
    </row>
    <row r="560" spans="1:39" ht="25.5" outlineLevel="5" x14ac:dyDescent="0.25">
      <c r="A560" s="11" t="s">
        <v>282</v>
      </c>
      <c r="B560" s="12" t="s">
        <v>305</v>
      </c>
      <c r="C560" s="12" t="s">
        <v>215</v>
      </c>
      <c r="D560" s="12" t="s">
        <v>283</v>
      </c>
      <c r="E560" s="12" t="s">
        <v>7</v>
      </c>
      <c r="F560" s="12" t="s">
        <v>7</v>
      </c>
      <c r="G560" s="12"/>
      <c r="H560" s="12"/>
      <c r="I560" s="12"/>
      <c r="J560" s="13">
        <v>0</v>
      </c>
      <c r="K560" s="13">
        <v>1500000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1500000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1492500</v>
      </c>
      <c r="AD560" s="13">
        <v>0</v>
      </c>
      <c r="AE560" s="13">
        <v>0</v>
      </c>
      <c r="AF560" s="13">
        <v>0</v>
      </c>
      <c r="AG560" s="13">
        <v>-1492500</v>
      </c>
      <c r="AH560" s="13">
        <v>0</v>
      </c>
      <c r="AI560" s="14">
        <f t="shared" si="17"/>
        <v>99.5</v>
      </c>
      <c r="AJ560" s="13">
        <v>0</v>
      </c>
      <c r="AK560" s="15">
        <v>0.995</v>
      </c>
      <c r="AL560" s="13">
        <v>0</v>
      </c>
      <c r="AM560" s="1"/>
    </row>
    <row r="561" spans="1:39" ht="38.25" outlineLevel="6" x14ac:dyDescent="0.25">
      <c r="A561" s="11" t="s">
        <v>18</v>
      </c>
      <c r="B561" s="12" t="s">
        <v>305</v>
      </c>
      <c r="C561" s="12" t="s">
        <v>215</v>
      </c>
      <c r="D561" s="12" t="s">
        <v>283</v>
      </c>
      <c r="E561" s="12" t="s">
        <v>19</v>
      </c>
      <c r="F561" s="12" t="s">
        <v>7</v>
      </c>
      <c r="G561" s="12"/>
      <c r="H561" s="12"/>
      <c r="I561" s="12"/>
      <c r="J561" s="13">
        <v>0</v>
      </c>
      <c r="K561" s="13">
        <v>1500000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1500000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1492500</v>
      </c>
      <c r="AD561" s="13">
        <v>0</v>
      </c>
      <c r="AE561" s="13">
        <v>0</v>
      </c>
      <c r="AF561" s="13">
        <v>0</v>
      </c>
      <c r="AG561" s="13">
        <v>-1492500</v>
      </c>
      <c r="AH561" s="13">
        <v>0</v>
      </c>
      <c r="AI561" s="14">
        <f t="shared" si="17"/>
        <v>99.5</v>
      </c>
      <c r="AJ561" s="13">
        <v>0</v>
      </c>
      <c r="AK561" s="15">
        <v>0.995</v>
      </c>
      <c r="AL561" s="13">
        <v>0</v>
      </c>
      <c r="AM561" s="1"/>
    </row>
    <row r="562" spans="1:39" ht="38.25" outlineLevel="7" x14ac:dyDescent="0.25">
      <c r="A562" s="11" t="s">
        <v>20</v>
      </c>
      <c r="B562" s="12" t="s">
        <v>305</v>
      </c>
      <c r="C562" s="12" t="s">
        <v>215</v>
      </c>
      <c r="D562" s="12" t="s">
        <v>283</v>
      </c>
      <c r="E562" s="12" t="s">
        <v>21</v>
      </c>
      <c r="F562" s="12" t="s">
        <v>7</v>
      </c>
      <c r="G562" s="12"/>
      <c r="H562" s="12"/>
      <c r="I562" s="12"/>
      <c r="J562" s="13">
        <v>0</v>
      </c>
      <c r="K562" s="13">
        <v>1500000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1500000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1492500</v>
      </c>
      <c r="AD562" s="13">
        <v>0</v>
      </c>
      <c r="AE562" s="13">
        <v>0</v>
      </c>
      <c r="AF562" s="13">
        <v>0</v>
      </c>
      <c r="AG562" s="13">
        <v>-1492500</v>
      </c>
      <c r="AH562" s="13">
        <v>0</v>
      </c>
      <c r="AI562" s="14">
        <f t="shared" si="17"/>
        <v>99.5</v>
      </c>
      <c r="AJ562" s="13">
        <v>0</v>
      </c>
      <c r="AK562" s="15">
        <v>0.995</v>
      </c>
      <c r="AL562" s="13">
        <v>0</v>
      </c>
      <c r="AM562" s="1"/>
    </row>
    <row r="563" spans="1:39" outlineLevel="1" x14ac:dyDescent="0.25">
      <c r="A563" s="11" t="s">
        <v>34</v>
      </c>
      <c r="B563" s="12" t="s">
        <v>305</v>
      </c>
      <c r="C563" s="12" t="s">
        <v>35</v>
      </c>
      <c r="D563" s="12" t="s">
        <v>6</v>
      </c>
      <c r="E563" s="12" t="s">
        <v>7</v>
      </c>
      <c r="F563" s="12" t="s">
        <v>7</v>
      </c>
      <c r="G563" s="12"/>
      <c r="H563" s="12"/>
      <c r="I563" s="12"/>
      <c r="J563" s="13">
        <v>60000</v>
      </c>
      <c r="K563" s="13">
        <v>60000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60000</v>
      </c>
      <c r="T563" s="13">
        <v>60000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39870</v>
      </c>
      <c r="AD563" s="13">
        <v>0</v>
      </c>
      <c r="AE563" s="13">
        <v>0</v>
      </c>
      <c r="AF563" s="13">
        <v>0</v>
      </c>
      <c r="AG563" s="13">
        <v>-39870</v>
      </c>
      <c r="AH563" s="13">
        <f t="shared" si="16"/>
        <v>66.45</v>
      </c>
      <c r="AI563" s="14">
        <f t="shared" si="17"/>
        <v>66.45</v>
      </c>
      <c r="AJ563" s="13">
        <v>0</v>
      </c>
      <c r="AK563" s="15">
        <v>0.66449999999999998</v>
      </c>
      <c r="AL563" s="13">
        <v>0</v>
      </c>
      <c r="AM563" s="1"/>
    </row>
    <row r="564" spans="1:39" ht="25.5" outlineLevel="2" x14ac:dyDescent="0.25">
      <c r="A564" s="11" t="s">
        <v>36</v>
      </c>
      <c r="B564" s="12" t="s">
        <v>305</v>
      </c>
      <c r="C564" s="12" t="s">
        <v>37</v>
      </c>
      <c r="D564" s="12" t="s">
        <v>6</v>
      </c>
      <c r="E564" s="12" t="s">
        <v>7</v>
      </c>
      <c r="F564" s="12" t="s">
        <v>7</v>
      </c>
      <c r="G564" s="12"/>
      <c r="H564" s="12"/>
      <c r="I564" s="12"/>
      <c r="J564" s="13">
        <v>60000</v>
      </c>
      <c r="K564" s="13">
        <v>60000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60000</v>
      </c>
      <c r="T564" s="13">
        <v>60000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39870</v>
      </c>
      <c r="AD564" s="13">
        <v>0</v>
      </c>
      <c r="AE564" s="13">
        <v>0</v>
      </c>
      <c r="AF564" s="13">
        <v>0</v>
      </c>
      <c r="AG564" s="13">
        <v>-39870</v>
      </c>
      <c r="AH564" s="13">
        <f t="shared" si="16"/>
        <v>66.45</v>
      </c>
      <c r="AI564" s="14">
        <f t="shared" si="17"/>
        <v>66.45</v>
      </c>
      <c r="AJ564" s="13">
        <v>0</v>
      </c>
      <c r="AK564" s="15">
        <v>0.66449999999999998</v>
      </c>
      <c r="AL564" s="13">
        <v>0</v>
      </c>
      <c r="AM564" s="1"/>
    </row>
    <row r="565" spans="1:39" outlineLevel="3" x14ac:dyDescent="0.25">
      <c r="A565" s="11" t="s">
        <v>38</v>
      </c>
      <c r="B565" s="12" t="s">
        <v>305</v>
      </c>
      <c r="C565" s="12" t="s">
        <v>37</v>
      </c>
      <c r="D565" s="12" t="s">
        <v>39</v>
      </c>
      <c r="E565" s="12" t="s">
        <v>7</v>
      </c>
      <c r="F565" s="12" t="s">
        <v>7</v>
      </c>
      <c r="G565" s="12"/>
      <c r="H565" s="12"/>
      <c r="I565" s="12"/>
      <c r="J565" s="13">
        <v>60000</v>
      </c>
      <c r="K565" s="13">
        <v>60000</v>
      </c>
      <c r="L565" s="13">
        <v>0</v>
      </c>
      <c r="M565" s="13">
        <v>0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60000</v>
      </c>
      <c r="T565" s="13">
        <v>60000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39870</v>
      </c>
      <c r="AD565" s="13">
        <v>0</v>
      </c>
      <c r="AE565" s="13">
        <v>0</v>
      </c>
      <c r="AF565" s="13">
        <v>0</v>
      </c>
      <c r="AG565" s="13">
        <v>-39870</v>
      </c>
      <c r="AH565" s="13">
        <f t="shared" si="16"/>
        <v>66.45</v>
      </c>
      <c r="AI565" s="14">
        <f t="shared" si="17"/>
        <v>66.45</v>
      </c>
      <c r="AJ565" s="13">
        <v>0</v>
      </c>
      <c r="AK565" s="15">
        <v>0.66449999999999998</v>
      </c>
      <c r="AL565" s="13">
        <v>0</v>
      </c>
      <c r="AM565" s="1"/>
    </row>
    <row r="566" spans="1:39" ht="25.5" outlineLevel="4" x14ac:dyDescent="0.25">
      <c r="A566" s="11" t="s">
        <v>40</v>
      </c>
      <c r="B566" s="12" t="s">
        <v>305</v>
      </c>
      <c r="C566" s="12" t="s">
        <v>37</v>
      </c>
      <c r="D566" s="12" t="s">
        <v>41</v>
      </c>
      <c r="E566" s="12" t="s">
        <v>7</v>
      </c>
      <c r="F566" s="12" t="s">
        <v>7</v>
      </c>
      <c r="G566" s="12"/>
      <c r="H566" s="12"/>
      <c r="I566" s="12"/>
      <c r="J566" s="13">
        <v>60000</v>
      </c>
      <c r="K566" s="13">
        <v>60000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60000</v>
      </c>
      <c r="T566" s="13">
        <v>60000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39870</v>
      </c>
      <c r="AD566" s="13">
        <v>0</v>
      </c>
      <c r="AE566" s="13">
        <v>0</v>
      </c>
      <c r="AF566" s="13">
        <v>0</v>
      </c>
      <c r="AG566" s="13">
        <v>-39870</v>
      </c>
      <c r="AH566" s="13">
        <f t="shared" si="16"/>
        <v>66.45</v>
      </c>
      <c r="AI566" s="14">
        <f t="shared" si="17"/>
        <v>66.45</v>
      </c>
      <c r="AJ566" s="13">
        <v>0</v>
      </c>
      <c r="AK566" s="15">
        <v>0.66449999999999998</v>
      </c>
      <c r="AL566" s="13">
        <v>0</v>
      </c>
      <c r="AM566" s="1"/>
    </row>
    <row r="567" spans="1:39" ht="38.25" outlineLevel="6" x14ac:dyDescent="0.25">
      <c r="A567" s="11" t="s">
        <v>18</v>
      </c>
      <c r="B567" s="12" t="s">
        <v>305</v>
      </c>
      <c r="C567" s="12" t="s">
        <v>37</v>
      </c>
      <c r="D567" s="12" t="s">
        <v>41</v>
      </c>
      <c r="E567" s="12" t="s">
        <v>19</v>
      </c>
      <c r="F567" s="12" t="s">
        <v>7</v>
      </c>
      <c r="G567" s="12"/>
      <c r="H567" s="12"/>
      <c r="I567" s="12"/>
      <c r="J567" s="13">
        <v>60000</v>
      </c>
      <c r="K567" s="13">
        <v>60000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60000</v>
      </c>
      <c r="T567" s="13">
        <v>60000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39870</v>
      </c>
      <c r="AD567" s="13">
        <v>0</v>
      </c>
      <c r="AE567" s="13">
        <v>0</v>
      </c>
      <c r="AF567" s="13">
        <v>0</v>
      </c>
      <c r="AG567" s="13">
        <v>-39870</v>
      </c>
      <c r="AH567" s="13">
        <f t="shared" si="16"/>
        <v>66.45</v>
      </c>
      <c r="AI567" s="14">
        <f t="shared" si="17"/>
        <v>66.45</v>
      </c>
      <c r="AJ567" s="13">
        <v>0</v>
      </c>
      <c r="AK567" s="15">
        <v>0.66449999999999998</v>
      </c>
      <c r="AL567" s="13">
        <v>0</v>
      </c>
      <c r="AM567" s="1"/>
    </row>
    <row r="568" spans="1:39" ht="38.25" outlineLevel="7" x14ac:dyDescent="0.25">
      <c r="A568" s="11" t="s">
        <v>20</v>
      </c>
      <c r="B568" s="12" t="s">
        <v>305</v>
      </c>
      <c r="C568" s="12" t="s">
        <v>37</v>
      </c>
      <c r="D568" s="12" t="s">
        <v>41</v>
      </c>
      <c r="E568" s="12" t="s">
        <v>21</v>
      </c>
      <c r="F568" s="12" t="s">
        <v>7</v>
      </c>
      <c r="G568" s="12"/>
      <c r="H568" s="12"/>
      <c r="I568" s="12"/>
      <c r="J568" s="13">
        <v>60000</v>
      </c>
      <c r="K568" s="13">
        <v>60000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60000</v>
      </c>
      <c r="T568" s="13">
        <v>60000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39870</v>
      </c>
      <c r="AD568" s="13">
        <v>0</v>
      </c>
      <c r="AE568" s="13">
        <v>0</v>
      </c>
      <c r="AF568" s="13">
        <v>0</v>
      </c>
      <c r="AG568" s="13">
        <v>-39870</v>
      </c>
      <c r="AH568" s="13">
        <f t="shared" si="16"/>
        <v>66.45</v>
      </c>
      <c r="AI568" s="14">
        <f t="shared" si="17"/>
        <v>66.45</v>
      </c>
      <c r="AJ568" s="13">
        <v>0</v>
      </c>
      <c r="AK568" s="15">
        <v>0.66449999999999998</v>
      </c>
      <c r="AL568" s="13">
        <v>0</v>
      </c>
      <c r="AM568" s="1"/>
    </row>
    <row r="569" spans="1:39" outlineLevel="1" x14ac:dyDescent="0.25">
      <c r="A569" s="11" t="s">
        <v>252</v>
      </c>
      <c r="B569" s="12" t="s">
        <v>305</v>
      </c>
      <c r="C569" s="12" t="s">
        <v>253</v>
      </c>
      <c r="D569" s="12" t="s">
        <v>6</v>
      </c>
      <c r="E569" s="12" t="s">
        <v>7</v>
      </c>
      <c r="F569" s="12" t="s">
        <v>7</v>
      </c>
      <c r="G569" s="12"/>
      <c r="H569" s="12"/>
      <c r="I569" s="12"/>
      <c r="J569" s="13">
        <v>10338300</v>
      </c>
      <c r="K569" s="13">
        <v>22200000</v>
      </c>
      <c r="L569" s="13">
        <v>0</v>
      </c>
      <c r="M569" s="13">
        <v>0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10338300</v>
      </c>
      <c r="T569" s="13">
        <v>22200000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7400000</v>
      </c>
      <c r="AD569" s="13">
        <v>0</v>
      </c>
      <c r="AE569" s="13">
        <v>0</v>
      </c>
      <c r="AF569" s="13">
        <v>0</v>
      </c>
      <c r="AG569" s="13">
        <v>-7400000</v>
      </c>
      <c r="AH569" s="13">
        <f t="shared" si="16"/>
        <v>71.578499366433562</v>
      </c>
      <c r="AI569" s="14">
        <f t="shared" si="17"/>
        <v>33.333333333333329</v>
      </c>
      <c r="AJ569" s="13">
        <v>0</v>
      </c>
      <c r="AK569" s="15">
        <v>0.33333333333333331</v>
      </c>
      <c r="AL569" s="13">
        <v>0</v>
      </c>
      <c r="AM569" s="1"/>
    </row>
    <row r="570" spans="1:39" outlineLevel="2" x14ac:dyDescent="0.25">
      <c r="A570" s="11" t="s">
        <v>322</v>
      </c>
      <c r="B570" s="12" t="s">
        <v>305</v>
      </c>
      <c r="C570" s="12" t="s">
        <v>323</v>
      </c>
      <c r="D570" s="12" t="s">
        <v>6</v>
      </c>
      <c r="E570" s="12" t="s">
        <v>7</v>
      </c>
      <c r="F570" s="12" t="s">
        <v>7</v>
      </c>
      <c r="G570" s="12"/>
      <c r="H570" s="12"/>
      <c r="I570" s="12"/>
      <c r="J570" s="13">
        <v>7400000</v>
      </c>
      <c r="K570" s="13">
        <v>22200000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7400000</v>
      </c>
      <c r="T570" s="13">
        <v>22200000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7400000</v>
      </c>
      <c r="AD570" s="13">
        <v>0</v>
      </c>
      <c r="AE570" s="13">
        <v>0</v>
      </c>
      <c r="AF570" s="13">
        <v>0</v>
      </c>
      <c r="AG570" s="13">
        <v>-7400000</v>
      </c>
      <c r="AH570" s="13">
        <f t="shared" si="16"/>
        <v>100</v>
      </c>
      <c r="AI570" s="14">
        <f t="shared" si="17"/>
        <v>33.333333333333329</v>
      </c>
      <c r="AJ570" s="13">
        <v>0</v>
      </c>
      <c r="AK570" s="15">
        <v>0.33333333333333331</v>
      </c>
      <c r="AL570" s="13">
        <v>0</v>
      </c>
      <c r="AM570" s="1"/>
    </row>
    <row r="571" spans="1:39" ht="38.25" outlineLevel="3" x14ac:dyDescent="0.25">
      <c r="A571" s="11" t="s">
        <v>232</v>
      </c>
      <c r="B571" s="12" t="s">
        <v>305</v>
      </c>
      <c r="C571" s="12" t="s">
        <v>323</v>
      </c>
      <c r="D571" s="12" t="s">
        <v>233</v>
      </c>
      <c r="E571" s="12" t="s">
        <v>7</v>
      </c>
      <c r="F571" s="12" t="s">
        <v>7</v>
      </c>
      <c r="G571" s="12"/>
      <c r="H571" s="12"/>
      <c r="I571" s="12"/>
      <c r="J571" s="13">
        <v>7400000</v>
      </c>
      <c r="K571" s="13">
        <v>22200000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7400000</v>
      </c>
      <c r="T571" s="13">
        <v>22200000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7400000</v>
      </c>
      <c r="AD571" s="13">
        <v>0</v>
      </c>
      <c r="AE571" s="13">
        <v>0</v>
      </c>
      <c r="AF571" s="13">
        <v>0</v>
      </c>
      <c r="AG571" s="13">
        <v>-7400000</v>
      </c>
      <c r="AH571" s="13">
        <f t="shared" si="16"/>
        <v>100</v>
      </c>
      <c r="AI571" s="14">
        <f t="shared" si="17"/>
        <v>33.333333333333329</v>
      </c>
      <c r="AJ571" s="13">
        <v>0</v>
      </c>
      <c r="AK571" s="15">
        <v>0.33333333333333331</v>
      </c>
      <c r="AL571" s="13">
        <v>0</v>
      </c>
      <c r="AM571" s="1"/>
    </row>
    <row r="572" spans="1:39" ht="38.25" outlineLevel="4" x14ac:dyDescent="0.25">
      <c r="A572" s="11" t="s">
        <v>324</v>
      </c>
      <c r="B572" s="12" t="s">
        <v>305</v>
      </c>
      <c r="C572" s="12" t="s">
        <v>323</v>
      </c>
      <c r="D572" s="12" t="s">
        <v>325</v>
      </c>
      <c r="E572" s="12" t="s">
        <v>7</v>
      </c>
      <c r="F572" s="12" t="s">
        <v>7</v>
      </c>
      <c r="G572" s="12"/>
      <c r="H572" s="12"/>
      <c r="I572" s="12"/>
      <c r="J572" s="13">
        <v>7400000</v>
      </c>
      <c r="K572" s="13">
        <v>22200000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7400000</v>
      </c>
      <c r="T572" s="13">
        <v>22200000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7400000</v>
      </c>
      <c r="AD572" s="13">
        <v>0</v>
      </c>
      <c r="AE572" s="13">
        <v>0</v>
      </c>
      <c r="AF572" s="13">
        <v>0</v>
      </c>
      <c r="AG572" s="13">
        <v>-7400000</v>
      </c>
      <c r="AH572" s="13">
        <f t="shared" si="16"/>
        <v>100</v>
      </c>
      <c r="AI572" s="14">
        <f t="shared" si="17"/>
        <v>33.333333333333329</v>
      </c>
      <c r="AJ572" s="13">
        <v>0</v>
      </c>
      <c r="AK572" s="15">
        <v>0.33333333333333331</v>
      </c>
      <c r="AL572" s="13">
        <v>0</v>
      </c>
      <c r="AM572" s="1"/>
    </row>
    <row r="573" spans="1:39" ht="38.25" outlineLevel="5" x14ac:dyDescent="0.25">
      <c r="A573" s="11" t="s">
        <v>326</v>
      </c>
      <c r="B573" s="12" t="s">
        <v>305</v>
      </c>
      <c r="C573" s="12" t="s">
        <v>323</v>
      </c>
      <c r="D573" s="12" t="s">
        <v>327</v>
      </c>
      <c r="E573" s="12" t="s">
        <v>7</v>
      </c>
      <c r="F573" s="12" t="s">
        <v>7</v>
      </c>
      <c r="G573" s="12"/>
      <c r="H573" s="12"/>
      <c r="I573" s="12"/>
      <c r="J573" s="13">
        <v>7400000</v>
      </c>
      <c r="K573" s="13">
        <v>22200000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7400000</v>
      </c>
      <c r="T573" s="13">
        <v>22200000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7400000</v>
      </c>
      <c r="AD573" s="13">
        <v>0</v>
      </c>
      <c r="AE573" s="13">
        <v>0</v>
      </c>
      <c r="AF573" s="13">
        <v>0</v>
      </c>
      <c r="AG573" s="13">
        <v>-7400000</v>
      </c>
      <c r="AH573" s="13">
        <f t="shared" si="16"/>
        <v>100</v>
      </c>
      <c r="AI573" s="14">
        <f t="shared" si="17"/>
        <v>33.333333333333329</v>
      </c>
      <c r="AJ573" s="13">
        <v>0</v>
      </c>
      <c r="AK573" s="15">
        <v>0.33333333333333331</v>
      </c>
      <c r="AL573" s="13">
        <v>0</v>
      </c>
      <c r="AM573" s="1"/>
    </row>
    <row r="574" spans="1:39" ht="38.25" outlineLevel="6" x14ac:dyDescent="0.25">
      <c r="A574" s="11" t="s">
        <v>190</v>
      </c>
      <c r="B574" s="12" t="s">
        <v>305</v>
      </c>
      <c r="C574" s="12" t="s">
        <v>323</v>
      </c>
      <c r="D574" s="12" t="s">
        <v>327</v>
      </c>
      <c r="E574" s="12" t="s">
        <v>191</v>
      </c>
      <c r="F574" s="12" t="s">
        <v>7</v>
      </c>
      <c r="G574" s="12"/>
      <c r="H574" s="12"/>
      <c r="I574" s="12"/>
      <c r="J574" s="13">
        <v>7400000</v>
      </c>
      <c r="K574" s="13">
        <v>22200000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7400000</v>
      </c>
      <c r="T574" s="13">
        <v>22200000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7400000</v>
      </c>
      <c r="AD574" s="13">
        <v>0</v>
      </c>
      <c r="AE574" s="13">
        <v>0</v>
      </c>
      <c r="AF574" s="13">
        <v>0</v>
      </c>
      <c r="AG574" s="13">
        <v>-7400000</v>
      </c>
      <c r="AH574" s="13">
        <f t="shared" si="16"/>
        <v>100</v>
      </c>
      <c r="AI574" s="14">
        <f t="shared" si="17"/>
        <v>33.333333333333329</v>
      </c>
      <c r="AJ574" s="13">
        <v>0</v>
      </c>
      <c r="AK574" s="15">
        <v>0.33333333333333331</v>
      </c>
      <c r="AL574" s="13">
        <v>0</v>
      </c>
      <c r="AM574" s="1"/>
    </row>
    <row r="575" spans="1:39" outlineLevel="7" x14ac:dyDescent="0.25">
      <c r="A575" s="11" t="s">
        <v>192</v>
      </c>
      <c r="B575" s="12" t="s">
        <v>305</v>
      </c>
      <c r="C575" s="12" t="s">
        <v>323</v>
      </c>
      <c r="D575" s="12" t="s">
        <v>327</v>
      </c>
      <c r="E575" s="12" t="s">
        <v>193</v>
      </c>
      <c r="F575" s="12" t="s">
        <v>7</v>
      </c>
      <c r="G575" s="12"/>
      <c r="H575" s="12"/>
      <c r="I575" s="12"/>
      <c r="J575" s="13">
        <v>7400000</v>
      </c>
      <c r="K575" s="13">
        <v>22200000</v>
      </c>
      <c r="L575" s="13">
        <v>0</v>
      </c>
      <c r="M575" s="13">
        <v>0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7400000</v>
      </c>
      <c r="T575" s="13">
        <v>22200000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7400000</v>
      </c>
      <c r="AD575" s="13">
        <v>0</v>
      </c>
      <c r="AE575" s="13">
        <v>0</v>
      </c>
      <c r="AF575" s="13">
        <v>0</v>
      </c>
      <c r="AG575" s="13">
        <v>-7400000</v>
      </c>
      <c r="AH575" s="13">
        <f t="shared" si="16"/>
        <v>100</v>
      </c>
      <c r="AI575" s="14">
        <f t="shared" si="17"/>
        <v>33.333333333333329</v>
      </c>
      <c r="AJ575" s="13">
        <v>0</v>
      </c>
      <c r="AK575" s="15">
        <v>0.33333333333333331</v>
      </c>
      <c r="AL575" s="13">
        <v>0</v>
      </c>
      <c r="AM575" s="1"/>
    </row>
    <row r="576" spans="1:39" ht="25.5" outlineLevel="2" x14ac:dyDescent="0.25">
      <c r="A576" s="11" t="s">
        <v>328</v>
      </c>
      <c r="B576" s="12" t="s">
        <v>305</v>
      </c>
      <c r="C576" s="12" t="s">
        <v>329</v>
      </c>
      <c r="D576" s="12" t="s">
        <v>6</v>
      </c>
      <c r="E576" s="12" t="s">
        <v>7</v>
      </c>
      <c r="F576" s="12" t="s">
        <v>7</v>
      </c>
      <c r="G576" s="12"/>
      <c r="H576" s="12"/>
      <c r="I576" s="12"/>
      <c r="J576" s="13">
        <v>2938300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2938300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f t="shared" si="16"/>
        <v>0</v>
      </c>
      <c r="AI576" s="13">
        <v>0</v>
      </c>
      <c r="AJ576" s="13">
        <v>0</v>
      </c>
      <c r="AK576" s="15">
        <v>0</v>
      </c>
      <c r="AL576" s="13">
        <v>0</v>
      </c>
      <c r="AM576" s="1"/>
    </row>
    <row r="577" spans="1:39" ht="51" outlineLevel="3" x14ac:dyDescent="0.25">
      <c r="A577" s="11" t="s">
        <v>12</v>
      </c>
      <c r="B577" s="12" t="s">
        <v>305</v>
      </c>
      <c r="C577" s="12" t="s">
        <v>329</v>
      </c>
      <c r="D577" s="12" t="s">
        <v>13</v>
      </c>
      <c r="E577" s="12" t="s">
        <v>7</v>
      </c>
      <c r="F577" s="12" t="s">
        <v>7</v>
      </c>
      <c r="G577" s="12"/>
      <c r="H577" s="12"/>
      <c r="I577" s="12"/>
      <c r="J577" s="13">
        <v>2938300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2938300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f t="shared" si="16"/>
        <v>0</v>
      </c>
      <c r="AI577" s="13">
        <v>0</v>
      </c>
      <c r="AJ577" s="13">
        <v>0</v>
      </c>
      <c r="AK577" s="15">
        <v>0</v>
      </c>
      <c r="AL577" s="13">
        <v>0</v>
      </c>
      <c r="AM577" s="1"/>
    </row>
    <row r="578" spans="1:39" outlineLevel="4" x14ac:dyDescent="0.25">
      <c r="A578" s="11" t="s">
        <v>330</v>
      </c>
      <c r="B578" s="12" t="s">
        <v>305</v>
      </c>
      <c r="C578" s="12" t="s">
        <v>329</v>
      </c>
      <c r="D578" s="12" t="s">
        <v>331</v>
      </c>
      <c r="E578" s="12" t="s">
        <v>7</v>
      </c>
      <c r="F578" s="12" t="s">
        <v>7</v>
      </c>
      <c r="G578" s="12"/>
      <c r="H578" s="12"/>
      <c r="I578" s="12"/>
      <c r="J578" s="13">
        <v>2938300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2938300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f t="shared" si="16"/>
        <v>0</v>
      </c>
      <c r="AI578" s="13">
        <v>0</v>
      </c>
      <c r="AJ578" s="13">
        <v>0</v>
      </c>
      <c r="AK578" s="15">
        <v>0</v>
      </c>
      <c r="AL578" s="13">
        <v>0</v>
      </c>
      <c r="AM578" s="1"/>
    </row>
    <row r="579" spans="1:39" ht="63.75" outlineLevel="5" x14ac:dyDescent="0.25">
      <c r="A579" s="11" t="s">
        <v>332</v>
      </c>
      <c r="B579" s="12" t="s">
        <v>305</v>
      </c>
      <c r="C579" s="12" t="s">
        <v>329</v>
      </c>
      <c r="D579" s="12" t="s">
        <v>333</v>
      </c>
      <c r="E579" s="12" t="s">
        <v>7</v>
      </c>
      <c r="F579" s="12" t="s">
        <v>7</v>
      </c>
      <c r="G579" s="12"/>
      <c r="H579" s="12"/>
      <c r="I579" s="12"/>
      <c r="J579" s="13">
        <v>2938300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2938300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f t="shared" ref="AH579:AH642" si="18">AC579/J579*100</f>
        <v>0</v>
      </c>
      <c r="AI579" s="13">
        <v>0</v>
      </c>
      <c r="AJ579" s="13">
        <v>0</v>
      </c>
      <c r="AK579" s="15">
        <v>0</v>
      </c>
      <c r="AL579" s="13">
        <v>0</v>
      </c>
      <c r="AM579" s="1"/>
    </row>
    <row r="580" spans="1:39" ht="38.25" outlineLevel="6" x14ac:dyDescent="0.25">
      <c r="A580" s="11" t="s">
        <v>18</v>
      </c>
      <c r="B580" s="12" t="s">
        <v>305</v>
      </c>
      <c r="C580" s="12" t="s">
        <v>329</v>
      </c>
      <c r="D580" s="12" t="s">
        <v>333</v>
      </c>
      <c r="E580" s="12" t="s">
        <v>19</v>
      </c>
      <c r="F580" s="12" t="s">
        <v>7</v>
      </c>
      <c r="G580" s="12"/>
      <c r="H580" s="12"/>
      <c r="I580" s="12"/>
      <c r="J580" s="13">
        <v>2938300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2938300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f t="shared" si="18"/>
        <v>0</v>
      </c>
      <c r="AI580" s="13">
        <v>0</v>
      </c>
      <c r="AJ580" s="13">
        <v>0</v>
      </c>
      <c r="AK580" s="15">
        <v>0</v>
      </c>
      <c r="AL580" s="13">
        <v>0</v>
      </c>
      <c r="AM580" s="1"/>
    </row>
    <row r="581" spans="1:39" ht="38.25" outlineLevel="7" x14ac:dyDescent="0.25">
      <c r="A581" s="11" t="s">
        <v>20</v>
      </c>
      <c r="B581" s="12" t="s">
        <v>305</v>
      </c>
      <c r="C581" s="12" t="s">
        <v>329</v>
      </c>
      <c r="D581" s="12" t="s">
        <v>333</v>
      </c>
      <c r="E581" s="12" t="s">
        <v>21</v>
      </c>
      <c r="F581" s="12" t="s">
        <v>7</v>
      </c>
      <c r="G581" s="12"/>
      <c r="H581" s="12"/>
      <c r="I581" s="12"/>
      <c r="J581" s="13">
        <v>2938300</v>
      </c>
      <c r="K581" s="13">
        <v>0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2938300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f t="shared" si="18"/>
        <v>0</v>
      </c>
      <c r="AI581" s="13">
        <v>0</v>
      </c>
      <c r="AJ581" s="13">
        <v>0</v>
      </c>
      <c r="AK581" s="15">
        <v>0</v>
      </c>
      <c r="AL581" s="13">
        <v>0</v>
      </c>
      <c r="AM581" s="1"/>
    </row>
    <row r="582" spans="1:39" s="40" customFormat="1" ht="38.25" x14ac:dyDescent="0.25">
      <c r="A582" s="34" t="s">
        <v>334</v>
      </c>
      <c r="B582" s="35" t="s">
        <v>335</v>
      </c>
      <c r="C582" s="35" t="s">
        <v>5</v>
      </c>
      <c r="D582" s="35" t="s">
        <v>6</v>
      </c>
      <c r="E582" s="35" t="s">
        <v>7</v>
      </c>
      <c r="F582" s="35" t="s">
        <v>7</v>
      </c>
      <c r="G582" s="35"/>
      <c r="H582" s="35"/>
      <c r="I582" s="35"/>
      <c r="J582" s="36">
        <v>941041000</v>
      </c>
      <c r="K582" s="36">
        <v>1017689000</v>
      </c>
      <c r="L582" s="36">
        <v>0</v>
      </c>
      <c r="M582" s="36">
        <v>0</v>
      </c>
      <c r="N582" s="36">
        <v>0</v>
      </c>
      <c r="O582" s="36">
        <v>0</v>
      </c>
      <c r="P582" s="36">
        <v>0</v>
      </c>
      <c r="Q582" s="36">
        <v>0</v>
      </c>
      <c r="R582" s="36">
        <v>0</v>
      </c>
      <c r="S582" s="36">
        <v>941041000</v>
      </c>
      <c r="T582" s="36">
        <v>1012835060</v>
      </c>
      <c r="U582" s="36">
        <v>0</v>
      </c>
      <c r="V582" s="36">
        <v>0</v>
      </c>
      <c r="W582" s="36">
        <v>0</v>
      </c>
      <c r="X582" s="36">
        <v>0</v>
      </c>
      <c r="Y582" s="36">
        <v>0</v>
      </c>
      <c r="Z582" s="36">
        <v>0</v>
      </c>
      <c r="AA582" s="36">
        <v>0</v>
      </c>
      <c r="AB582" s="36">
        <v>0</v>
      </c>
      <c r="AC582" s="36">
        <v>570953672.82000005</v>
      </c>
      <c r="AD582" s="36">
        <v>0</v>
      </c>
      <c r="AE582" s="36">
        <v>0</v>
      </c>
      <c r="AF582" s="36">
        <v>0</v>
      </c>
      <c r="AG582" s="36">
        <v>-570953672.82000005</v>
      </c>
      <c r="AH582" s="36">
        <f t="shared" si="18"/>
        <v>60.672560793844269</v>
      </c>
      <c r="AI582" s="37">
        <f t="shared" ref="AI582:AI642" si="19">AC582/K582*100</f>
        <v>56.102961987404797</v>
      </c>
      <c r="AJ582" s="36">
        <v>0</v>
      </c>
      <c r="AK582" s="38">
        <v>0.56371831443117693</v>
      </c>
      <c r="AL582" s="36">
        <v>0</v>
      </c>
      <c r="AM582" s="39"/>
    </row>
    <row r="583" spans="1:39" outlineLevel="1" x14ac:dyDescent="0.25">
      <c r="A583" s="11" t="s">
        <v>8</v>
      </c>
      <c r="B583" s="12" t="s">
        <v>335</v>
      </c>
      <c r="C583" s="12" t="s">
        <v>9</v>
      </c>
      <c r="D583" s="12" t="s">
        <v>6</v>
      </c>
      <c r="E583" s="12" t="s">
        <v>7</v>
      </c>
      <c r="F583" s="12" t="s">
        <v>7</v>
      </c>
      <c r="G583" s="12"/>
      <c r="H583" s="12"/>
      <c r="I583" s="12"/>
      <c r="J583" s="13">
        <v>150000</v>
      </c>
      <c r="K583" s="13">
        <v>150000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150000</v>
      </c>
      <c r="T583" s="13">
        <v>150000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f t="shared" si="18"/>
        <v>0</v>
      </c>
      <c r="AI583" s="14">
        <f t="shared" si="19"/>
        <v>0</v>
      </c>
      <c r="AJ583" s="13">
        <v>0</v>
      </c>
      <c r="AK583" s="15">
        <v>0</v>
      </c>
      <c r="AL583" s="13">
        <v>0</v>
      </c>
      <c r="AM583" s="1"/>
    </row>
    <row r="584" spans="1:39" outlineLevel="2" x14ac:dyDescent="0.25">
      <c r="A584" s="11" t="s">
        <v>60</v>
      </c>
      <c r="B584" s="12" t="s">
        <v>335</v>
      </c>
      <c r="C584" s="12" t="s">
        <v>61</v>
      </c>
      <c r="D584" s="12" t="s">
        <v>6</v>
      </c>
      <c r="E584" s="12" t="s">
        <v>7</v>
      </c>
      <c r="F584" s="12" t="s">
        <v>7</v>
      </c>
      <c r="G584" s="12"/>
      <c r="H584" s="12"/>
      <c r="I584" s="12"/>
      <c r="J584" s="13">
        <v>150000</v>
      </c>
      <c r="K584" s="13">
        <v>150000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150000</v>
      </c>
      <c r="T584" s="13">
        <v>150000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f t="shared" si="18"/>
        <v>0</v>
      </c>
      <c r="AI584" s="14">
        <f t="shared" si="19"/>
        <v>0</v>
      </c>
      <c r="AJ584" s="13">
        <v>0</v>
      </c>
      <c r="AK584" s="15">
        <v>0</v>
      </c>
      <c r="AL584" s="13">
        <v>0</v>
      </c>
      <c r="AM584" s="1"/>
    </row>
    <row r="585" spans="1:39" ht="51" outlineLevel="3" x14ac:dyDescent="0.25">
      <c r="A585" s="11" t="s">
        <v>336</v>
      </c>
      <c r="B585" s="12" t="s">
        <v>335</v>
      </c>
      <c r="C585" s="12" t="s">
        <v>61</v>
      </c>
      <c r="D585" s="12" t="s">
        <v>337</v>
      </c>
      <c r="E585" s="12" t="s">
        <v>7</v>
      </c>
      <c r="F585" s="12" t="s">
        <v>7</v>
      </c>
      <c r="G585" s="12"/>
      <c r="H585" s="12"/>
      <c r="I585" s="12"/>
      <c r="J585" s="13">
        <v>150000</v>
      </c>
      <c r="K585" s="13">
        <v>150000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150000</v>
      </c>
      <c r="T585" s="13">
        <v>150000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f t="shared" si="18"/>
        <v>0</v>
      </c>
      <c r="AI585" s="14">
        <f t="shared" si="19"/>
        <v>0</v>
      </c>
      <c r="AJ585" s="13">
        <v>0</v>
      </c>
      <c r="AK585" s="15">
        <v>0</v>
      </c>
      <c r="AL585" s="13">
        <v>0</v>
      </c>
      <c r="AM585" s="1"/>
    </row>
    <row r="586" spans="1:39" ht="63.75" outlineLevel="5" x14ac:dyDescent="0.25">
      <c r="A586" s="11" t="s">
        <v>338</v>
      </c>
      <c r="B586" s="12" t="s">
        <v>335</v>
      </c>
      <c r="C586" s="12" t="s">
        <v>61</v>
      </c>
      <c r="D586" s="12" t="s">
        <v>339</v>
      </c>
      <c r="E586" s="12" t="s">
        <v>7</v>
      </c>
      <c r="F586" s="12" t="s">
        <v>7</v>
      </c>
      <c r="G586" s="12"/>
      <c r="H586" s="12"/>
      <c r="I586" s="12"/>
      <c r="J586" s="13">
        <v>150000</v>
      </c>
      <c r="K586" s="13">
        <v>150000</v>
      </c>
      <c r="L586" s="13">
        <v>0</v>
      </c>
      <c r="M586" s="13">
        <v>0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150000</v>
      </c>
      <c r="T586" s="13">
        <v>150000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f t="shared" si="18"/>
        <v>0</v>
      </c>
      <c r="AI586" s="14">
        <f t="shared" si="19"/>
        <v>0</v>
      </c>
      <c r="AJ586" s="13">
        <v>0</v>
      </c>
      <c r="AK586" s="15">
        <v>0</v>
      </c>
      <c r="AL586" s="13">
        <v>0</v>
      </c>
      <c r="AM586" s="1"/>
    </row>
    <row r="587" spans="1:39" ht="38.25" outlineLevel="6" x14ac:dyDescent="0.25">
      <c r="A587" s="11" t="s">
        <v>314</v>
      </c>
      <c r="B587" s="12" t="s">
        <v>335</v>
      </c>
      <c r="C587" s="12" t="s">
        <v>61</v>
      </c>
      <c r="D587" s="12" t="s">
        <v>339</v>
      </c>
      <c r="E587" s="12" t="s">
        <v>315</v>
      </c>
      <c r="F587" s="12" t="s">
        <v>7</v>
      </c>
      <c r="G587" s="12"/>
      <c r="H587" s="12"/>
      <c r="I587" s="12"/>
      <c r="J587" s="13">
        <v>150000</v>
      </c>
      <c r="K587" s="13">
        <v>150000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150000</v>
      </c>
      <c r="T587" s="13">
        <v>150000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f t="shared" si="18"/>
        <v>0</v>
      </c>
      <c r="AI587" s="14">
        <f t="shared" si="19"/>
        <v>0</v>
      </c>
      <c r="AJ587" s="13">
        <v>0</v>
      </c>
      <c r="AK587" s="15">
        <v>0</v>
      </c>
      <c r="AL587" s="13">
        <v>0</v>
      </c>
      <c r="AM587" s="1"/>
    </row>
    <row r="588" spans="1:39" ht="25.5" outlineLevel="7" x14ac:dyDescent="0.25">
      <c r="A588" s="11" t="s">
        <v>340</v>
      </c>
      <c r="B588" s="12" t="s">
        <v>335</v>
      </c>
      <c r="C588" s="12" t="s">
        <v>61</v>
      </c>
      <c r="D588" s="12" t="s">
        <v>339</v>
      </c>
      <c r="E588" s="12" t="s">
        <v>341</v>
      </c>
      <c r="F588" s="12" t="s">
        <v>7</v>
      </c>
      <c r="G588" s="12"/>
      <c r="H588" s="12"/>
      <c r="I588" s="12"/>
      <c r="J588" s="13">
        <v>150000</v>
      </c>
      <c r="K588" s="13">
        <v>150000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150000</v>
      </c>
      <c r="T588" s="13">
        <v>150000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f t="shared" si="18"/>
        <v>0</v>
      </c>
      <c r="AI588" s="14">
        <f t="shared" si="19"/>
        <v>0</v>
      </c>
      <c r="AJ588" s="13">
        <v>0</v>
      </c>
      <c r="AK588" s="15">
        <v>0</v>
      </c>
      <c r="AL588" s="13">
        <v>0</v>
      </c>
      <c r="AM588" s="1"/>
    </row>
    <row r="589" spans="1:39" ht="25.5" outlineLevel="1" x14ac:dyDescent="0.25">
      <c r="A589" s="11" t="s">
        <v>92</v>
      </c>
      <c r="B589" s="12" t="s">
        <v>335</v>
      </c>
      <c r="C589" s="12" t="s">
        <v>93</v>
      </c>
      <c r="D589" s="12" t="s">
        <v>6</v>
      </c>
      <c r="E589" s="12" t="s">
        <v>7</v>
      </c>
      <c r="F589" s="12" t="s">
        <v>7</v>
      </c>
      <c r="G589" s="12"/>
      <c r="H589" s="12"/>
      <c r="I589" s="12"/>
      <c r="J589" s="13">
        <v>420000</v>
      </c>
      <c r="K589" s="13">
        <v>854000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420000</v>
      </c>
      <c r="T589" s="13">
        <v>854000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130200</v>
      </c>
      <c r="AD589" s="13">
        <v>0</v>
      </c>
      <c r="AE589" s="13">
        <v>0</v>
      </c>
      <c r="AF589" s="13">
        <v>0</v>
      </c>
      <c r="AG589" s="13">
        <v>-130200</v>
      </c>
      <c r="AH589" s="13">
        <f t="shared" si="18"/>
        <v>31</v>
      </c>
      <c r="AI589" s="14">
        <f t="shared" si="19"/>
        <v>15.245901639344261</v>
      </c>
      <c r="AJ589" s="13">
        <v>0</v>
      </c>
      <c r="AK589" s="15">
        <v>0.15245901639344261</v>
      </c>
      <c r="AL589" s="13">
        <v>0</v>
      </c>
      <c r="AM589" s="1"/>
    </row>
    <row r="590" spans="1:39" ht="38.25" outlineLevel="2" x14ac:dyDescent="0.25">
      <c r="A590" s="11" t="s">
        <v>100</v>
      </c>
      <c r="B590" s="12" t="s">
        <v>335</v>
      </c>
      <c r="C590" s="12" t="s">
        <v>101</v>
      </c>
      <c r="D590" s="12" t="s">
        <v>6</v>
      </c>
      <c r="E590" s="12" t="s">
        <v>7</v>
      </c>
      <c r="F590" s="12" t="s">
        <v>7</v>
      </c>
      <c r="G590" s="12"/>
      <c r="H590" s="12"/>
      <c r="I590" s="12"/>
      <c r="J590" s="13">
        <v>420000</v>
      </c>
      <c r="K590" s="13">
        <v>854000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420000</v>
      </c>
      <c r="T590" s="13">
        <v>854000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130200</v>
      </c>
      <c r="AD590" s="13">
        <v>0</v>
      </c>
      <c r="AE590" s="13">
        <v>0</v>
      </c>
      <c r="AF590" s="13">
        <v>0</v>
      </c>
      <c r="AG590" s="13">
        <v>-130200</v>
      </c>
      <c r="AH590" s="13">
        <f t="shared" si="18"/>
        <v>31</v>
      </c>
      <c r="AI590" s="14">
        <f t="shared" si="19"/>
        <v>15.245901639344261</v>
      </c>
      <c r="AJ590" s="13">
        <v>0</v>
      </c>
      <c r="AK590" s="15">
        <v>0.15245901639344261</v>
      </c>
      <c r="AL590" s="13">
        <v>0</v>
      </c>
      <c r="AM590" s="1"/>
    </row>
    <row r="591" spans="1:39" ht="76.5" outlineLevel="3" x14ac:dyDescent="0.25">
      <c r="A591" s="11" t="s">
        <v>102</v>
      </c>
      <c r="B591" s="12" t="s">
        <v>335</v>
      </c>
      <c r="C591" s="12" t="s">
        <v>101</v>
      </c>
      <c r="D591" s="12" t="s">
        <v>103</v>
      </c>
      <c r="E591" s="12" t="s">
        <v>7</v>
      </c>
      <c r="F591" s="12" t="s">
        <v>7</v>
      </c>
      <c r="G591" s="12"/>
      <c r="H591" s="12"/>
      <c r="I591" s="12"/>
      <c r="J591" s="13">
        <v>420000</v>
      </c>
      <c r="K591" s="13">
        <v>854000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420000</v>
      </c>
      <c r="T591" s="13">
        <v>854000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130200</v>
      </c>
      <c r="AD591" s="13">
        <v>0</v>
      </c>
      <c r="AE591" s="13">
        <v>0</v>
      </c>
      <c r="AF591" s="13">
        <v>0</v>
      </c>
      <c r="AG591" s="13">
        <v>-130200</v>
      </c>
      <c r="AH591" s="13">
        <f t="shared" si="18"/>
        <v>31</v>
      </c>
      <c r="AI591" s="14">
        <f t="shared" si="19"/>
        <v>15.245901639344261</v>
      </c>
      <c r="AJ591" s="13">
        <v>0</v>
      </c>
      <c r="AK591" s="15">
        <v>0.15245901639344261</v>
      </c>
      <c r="AL591" s="13">
        <v>0</v>
      </c>
      <c r="AM591" s="1"/>
    </row>
    <row r="592" spans="1:39" ht="25.5" outlineLevel="5" x14ac:dyDescent="0.25">
      <c r="A592" s="11" t="s">
        <v>342</v>
      </c>
      <c r="B592" s="12" t="s">
        <v>335</v>
      </c>
      <c r="C592" s="12" t="s">
        <v>101</v>
      </c>
      <c r="D592" s="12" t="s">
        <v>343</v>
      </c>
      <c r="E592" s="12" t="s">
        <v>7</v>
      </c>
      <c r="F592" s="12" t="s">
        <v>7</v>
      </c>
      <c r="G592" s="12"/>
      <c r="H592" s="12"/>
      <c r="I592" s="12"/>
      <c r="J592" s="13">
        <v>60000</v>
      </c>
      <c r="K592" s="13">
        <v>60000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60000</v>
      </c>
      <c r="T592" s="13">
        <v>60000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f t="shared" si="18"/>
        <v>0</v>
      </c>
      <c r="AI592" s="14">
        <f t="shared" si="19"/>
        <v>0</v>
      </c>
      <c r="AJ592" s="13">
        <v>0</v>
      </c>
      <c r="AK592" s="15">
        <v>0</v>
      </c>
      <c r="AL592" s="13">
        <v>0</v>
      </c>
      <c r="AM592" s="1"/>
    </row>
    <row r="593" spans="1:39" ht="38.25" outlineLevel="6" x14ac:dyDescent="0.25">
      <c r="A593" s="11" t="s">
        <v>18</v>
      </c>
      <c r="B593" s="12" t="s">
        <v>335</v>
      </c>
      <c r="C593" s="12" t="s">
        <v>101</v>
      </c>
      <c r="D593" s="12" t="s">
        <v>343</v>
      </c>
      <c r="E593" s="12" t="s">
        <v>19</v>
      </c>
      <c r="F593" s="12" t="s">
        <v>7</v>
      </c>
      <c r="G593" s="12"/>
      <c r="H593" s="12"/>
      <c r="I593" s="12"/>
      <c r="J593" s="13">
        <v>60000</v>
      </c>
      <c r="K593" s="13">
        <v>60000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60000</v>
      </c>
      <c r="T593" s="13">
        <v>60000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f t="shared" si="18"/>
        <v>0</v>
      </c>
      <c r="AI593" s="14">
        <f t="shared" si="19"/>
        <v>0</v>
      </c>
      <c r="AJ593" s="13">
        <v>0</v>
      </c>
      <c r="AK593" s="15">
        <v>0</v>
      </c>
      <c r="AL593" s="13">
        <v>0</v>
      </c>
      <c r="AM593" s="1"/>
    </row>
    <row r="594" spans="1:39" ht="38.25" outlineLevel="7" x14ac:dyDescent="0.25">
      <c r="A594" s="11" t="s">
        <v>20</v>
      </c>
      <c r="B594" s="12" t="s">
        <v>335</v>
      </c>
      <c r="C594" s="12" t="s">
        <v>101</v>
      </c>
      <c r="D594" s="12" t="s">
        <v>343</v>
      </c>
      <c r="E594" s="12" t="s">
        <v>21</v>
      </c>
      <c r="F594" s="12" t="s">
        <v>7</v>
      </c>
      <c r="G594" s="12"/>
      <c r="H594" s="12"/>
      <c r="I594" s="12"/>
      <c r="J594" s="13">
        <v>60000</v>
      </c>
      <c r="K594" s="13">
        <v>60000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60000</v>
      </c>
      <c r="T594" s="13">
        <v>60000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f t="shared" si="18"/>
        <v>0</v>
      </c>
      <c r="AI594" s="14">
        <f t="shared" si="19"/>
        <v>0</v>
      </c>
      <c r="AJ594" s="13">
        <v>0</v>
      </c>
      <c r="AK594" s="15">
        <v>0</v>
      </c>
      <c r="AL594" s="13">
        <v>0</v>
      </c>
      <c r="AM594" s="1"/>
    </row>
    <row r="595" spans="1:39" ht="38.25" outlineLevel="5" x14ac:dyDescent="0.25">
      <c r="A595" s="11" t="s">
        <v>344</v>
      </c>
      <c r="B595" s="12" t="s">
        <v>335</v>
      </c>
      <c r="C595" s="12" t="s">
        <v>101</v>
      </c>
      <c r="D595" s="12" t="s">
        <v>345</v>
      </c>
      <c r="E595" s="12" t="s">
        <v>7</v>
      </c>
      <c r="F595" s="12" t="s">
        <v>7</v>
      </c>
      <c r="G595" s="12"/>
      <c r="H595" s="12"/>
      <c r="I595" s="12"/>
      <c r="J595" s="13">
        <v>30000</v>
      </c>
      <c r="K595" s="13">
        <v>30000</v>
      </c>
      <c r="L595" s="13">
        <v>0</v>
      </c>
      <c r="M595" s="13">
        <v>0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30000</v>
      </c>
      <c r="T595" s="13">
        <v>30000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f t="shared" si="18"/>
        <v>0</v>
      </c>
      <c r="AI595" s="14">
        <f t="shared" si="19"/>
        <v>0</v>
      </c>
      <c r="AJ595" s="13">
        <v>0</v>
      </c>
      <c r="AK595" s="15">
        <v>0</v>
      </c>
      <c r="AL595" s="13">
        <v>0</v>
      </c>
      <c r="AM595" s="1"/>
    </row>
    <row r="596" spans="1:39" ht="38.25" outlineLevel="6" x14ac:dyDescent="0.25">
      <c r="A596" s="11" t="s">
        <v>18</v>
      </c>
      <c r="B596" s="12" t="s">
        <v>335</v>
      </c>
      <c r="C596" s="12" t="s">
        <v>101</v>
      </c>
      <c r="D596" s="12" t="s">
        <v>345</v>
      </c>
      <c r="E596" s="12" t="s">
        <v>19</v>
      </c>
      <c r="F596" s="12" t="s">
        <v>7</v>
      </c>
      <c r="G596" s="12"/>
      <c r="H596" s="12"/>
      <c r="I596" s="12"/>
      <c r="J596" s="13">
        <v>30000</v>
      </c>
      <c r="K596" s="13">
        <v>30000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30000</v>
      </c>
      <c r="T596" s="13">
        <v>30000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f t="shared" si="18"/>
        <v>0</v>
      </c>
      <c r="AI596" s="14">
        <f t="shared" si="19"/>
        <v>0</v>
      </c>
      <c r="AJ596" s="13">
        <v>0</v>
      </c>
      <c r="AK596" s="15">
        <v>0</v>
      </c>
      <c r="AL596" s="13">
        <v>0</v>
      </c>
      <c r="AM596" s="1"/>
    </row>
    <row r="597" spans="1:39" ht="38.25" outlineLevel="7" x14ac:dyDescent="0.25">
      <c r="A597" s="11" t="s">
        <v>20</v>
      </c>
      <c r="B597" s="12" t="s">
        <v>335</v>
      </c>
      <c r="C597" s="12" t="s">
        <v>101</v>
      </c>
      <c r="D597" s="12" t="s">
        <v>345</v>
      </c>
      <c r="E597" s="12" t="s">
        <v>21</v>
      </c>
      <c r="F597" s="12" t="s">
        <v>7</v>
      </c>
      <c r="G597" s="12"/>
      <c r="H597" s="12"/>
      <c r="I597" s="12"/>
      <c r="J597" s="13">
        <v>30000</v>
      </c>
      <c r="K597" s="13">
        <v>30000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30000</v>
      </c>
      <c r="T597" s="13">
        <v>30000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f t="shared" si="18"/>
        <v>0</v>
      </c>
      <c r="AI597" s="14">
        <f t="shared" si="19"/>
        <v>0</v>
      </c>
      <c r="AJ597" s="13">
        <v>0</v>
      </c>
      <c r="AK597" s="15">
        <v>0</v>
      </c>
      <c r="AL597" s="13">
        <v>0</v>
      </c>
      <c r="AM597" s="1"/>
    </row>
    <row r="598" spans="1:39" ht="38.25" outlineLevel="5" x14ac:dyDescent="0.25">
      <c r="A598" s="11" t="s">
        <v>346</v>
      </c>
      <c r="B598" s="12" t="s">
        <v>335</v>
      </c>
      <c r="C598" s="12" t="s">
        <v>101</v>
      </c>
      <c r="D598" s="12" t="s">
        <v>347</v>
      </c>
      <c r="E598" s="12" t="s">
        <v>7</v>
      </c>
      <c r="F598" s="12" t="s">
        <v>7</v>
      </c>
      <c r="G598" s="12"/>
      <c r="H598" s="12"/>
      <c r="I598" s="12"/>
      <c r="J598" s="13">
        <v>110000</v>
      </c>
      <c r="K598" s="13">
        <v>110000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110000</v>
      </c>
      <c r="T598" s="13">
        <v>110000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f t="shared" si="18"/>
        <v>0</v>
      </c>
      <c r="AI598" s="14">
        <f t="shared" si="19"/>
        <v>0</v>
      </c>
      <c r="AJ598" s="13">
        <v>0</v>
      </c>
      <c r="AK598" s="15">
        <v>0</v>
      </c>
      <c r="AL598" s="13">
        <v>0</v>
      </c>
      <c r="AM598" s="1"/>
    </row>
    <row r="599" spans="1:39" ht="38.25" outlineLevel="6" x14ac:dyDescent="0.25">
      <c r="A599" s="11" t="s">
        <v>18</v>
      </c>
      <c r="B599" s="12" t="s">
        <v>335</v>
      </c>
      <c r="C599" s="12" t="s">
        <v>101</v>
      </c>
      <c r="D599" s="12" t="s">
        <v>347</v>
      </c>
      <c r="E599" s="12" t="s">
        <v>19</v>
      </c>
      <c r="F599" s="12" t="s">
        <v>7</v>
      </c>
      <c r="G599" s="12"/>
      <c r="H599" s="12"/>
      <c r="I599" s="12"/>
      <c r="J599" s="13">
        <v>110000</v>
      </c>
      <c r="K599" s="13">
        <v>110000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110000</v>
      </c>
      <c r="T599" s="13">
        <v>110000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f t="shared" si="18"/>
        <v>0</v>
      </c>
      <c r="AI599" s="14">
        <f t="shared" si="19"/>
        <v>0</v>
      </c>
      <c r="AJ599" s="13">
        <v>0</v>
      </c>
      <c r="AK599" s="15">
        <v>0</v>
      </c>
      <c r="AL599" s="13">
        <v>0</v>
      </c>
      <c r="AM599" s="1"/>
    </row>
    <row r="600" spans="1:39" ht="38.25" outlineLevel="7" x14ac:dyDescent="0.25">
      <c r="A600" s="11" t="s">
        <v>20</v>
      </c>
      <c r="B600" s="12" t="s">
        <v>335</v>
      </c>
      <c r="C600" s="12" t="s">
        <v>101</v>
      </c>
      <c r="D600" s="12" t="s">
        <v>347</v>
      </c>
      <c r="E600" s="12" t="s">
        <v>21</v>
      </c>
      <c r="F600" s="12" t="s">
        <v>7</v>
      </c>
      <c r="G600" s="12"/>
      <c r="H600" s="12"/>
      <c r="I600" s="12"/>
      <c r="J600" s="13">
        <v>110000</v>
      </c>
      <c r="K600" s="13">
        <v>110000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110000</v>
      </c>
      <c r="T600" s="13">
        <v>110000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f t="shared" si="18"/>
        <v>0</v>
      </c>
      <c r="AI600" s="14">
        <f t="shared" si="19"/>
        <v>0</v>
      </c>
      <c r="AJ600" s="13">
        <v>0</v>
      </c>
      <c r="AK600" s="15">
        <v>0</v>
      </c>
      <c r="AL600" s="13">
        <v>0</v>
      </c>
      <c r="AM600" s="1"/>
    </row>
    <row r="601" spans="1:39" ht="38.25" outlineLevel="5" x14ac:dyDescent="0.25">
      <c r="A601" s="11" t="s">
        <v>104</v>
      </c>
      <c r="B601" s="12" t="s">
        <v>335</v>
      </c>
      <c r="C601" s="12" t="s">
        <v>101</v>
      </c>
      <c r="D601" s="12" t="s">
        <v>105</v>
      </c>
      <c r="E601" s="12" t="s">
        <v>7</v>
      </c>
      <c r="F601" s="12" t="s">
        <v>7</v>
      </c>
      <c r="G601" s="12"/>
      <c r="H601" s="12"/>
      <c r="I601" s="12"/>
      <c r="J601" s="13">
        <v>215000</v>
      </c>
      <c r="K601" s="13">
        <v>649000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215000</v>
      </c>
      <c r="T601" s="13">
        <v>649000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130200</v>
      </c>
      <c r="AD601" s="13">
        <v>0</v>
      </c>
      <c r="AE601" s="13">
        <v>0</v>
      </c>
      <c r="AF601" s="13">
        <v>0</v>
      </c>
      <c r="AG601" s="13">
        <v>-130200</v>
      </c>
      <c r="AH601" s="13">
        <f t="shared" si="18"/>
        <v>60.558139534883729</v>
      </c>
      <c r="AI601" s="14">
        <f t="shared" si="19"/>
        <v>20.061633281972266</v>
      </c>
      <c r="AJ601" s="13">
        <v>0</v>
      </c>
      <c r="AK601" s="15">
        <v>0.20061633281972266</v>
      </c>
      <c r="AL601" s="13">
        <v>0</v>
      </c>
      <c r="AM601" s="1"/>
    </row>
    <row r="602" spans="1:39" ht="38.25" outlineLevel="6" x14ac:dyDescent="0.25">
      <c r="A602" s="11" t="s">
        <v>18</v>
      </c>
      <c r="B602" s="12" t="s">
        <v>335</v>
      </c>
      <c r="C602" s="12" t="s">
        <v>101</v>
      </c>
      <c r="D602" s="12" t="s">
        <v>105</v>
      </c>
      <c r="E602" s="12" t="s">
        <v>19</v>
      </c>
      <c r="F602" s="12" t="s">
        <v>7</v>
      </c>
      <c r="G602" s="12"/>
      <c r="H602" s="12"/>
      <c r="I602" s="12"/>
      <c r="J602" s="13">
        <v>95000</v>
      </c>
      <c r="K602" s="13">
        <v>95000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95000</v>
      </c>
      <c r="T602" s="13">
        <v>95000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f t="shared" si="18"/>
        <v>0</v>
      </c>
      <c r="AI602" s="14">
        <f t="shared" si="19"/>
        <v>0</v>
      </c>
      <c r="AJ602" s="13">
        <v>0</v>
      </c>
      <c r="AK602" s="15">
        <v>0</v>
      </c>
      <c r="AL602" s="13">
        <v>0</v>
      </c>
      <c r="AM602" s="1"/>
    </row>
    <row r="603" spans="1:39" ht="38.25" outlineLevel="7" x14ac:dyDescent="0.25">
      <c r="A603" s="11" t="s">
        <v>20</v>
      </c>
      <c r="B603" s="12" t="s">
        <v>335</v>
      </c>
      <c r="C603" s="12" t="s">
        <v>101</v>
      </c>
      <c r="D603" s="12" t="s">
        <v>105</v>
      </c>
      <c r="E603" s="12" t="s">
        <v>21</v>
      </c>
      <c r="F603" s="12" t="s">
        <v>7</v>
      </c>
      <c r="G603" s="12"/>
      <c r="H603" s="12"/>
      <c r="I603" s="12"/>
      <c r="J603" s="13">
        <v>95000</v>
      </c>
      <c r="K603" s="13">
        <v>95000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95000</v>
      </c>
      <c r="T603" s="13">
        <v>95000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f t="shared" si="18"/>
        <v>0</v>
      </c>
      <c r="AI603" s="14">
        <f t="shared" si="19"/>
        <v>0</v>
      </c>
      <c r="AJ603" s="13">
        <v>0</v>
      </c>
      <c r="AK603" s="15">
        <v>0</v>
      </c>
      <c r="AL603" s="13">
        <v>0</v>
      </c>
      <c r="AM603" s="1"/>
    </row>
    <row r="604" spans="1:39" ht="38.25" outlineLevel="6" x14ac:dyDescent="0.25">
      <c r="A604" s="11" t="s">
        <v>314</v>
      </c>
      <c r="B604" s="12" t="s">
        <v>335</v>
      </c>
      <c r="C604" s="12" t="s">
        <v>101</v>
      </c>
      <c r="D604" s="12" t="s">
        <v>105</v>
      </c>
      <c r="E604" s="12" t="s">
        <v>315</v>
      </c>
      <c r="F604" s="12" t="s">
        <v>7</v>
      </c>
      <c r="G604" s="12"/>
      <c r="H604" s="12"/>
      <c r="I604" s="12"/>
      <c r="J604" s="13">
        <v>120000</v>
      </c>
      <c r="K604" s="13">
        <v>554000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120000</v>
      </c>
      <c r="T604" s="13">
        <v>554000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130200</v>
      </c>
      <c r="AD604" s="13">
        <v>0</v>
      </c>
      <c r="AE604" s="13">
        <v>0</v>
      </c>
      <c r="AF604" s="13">
        <v>0</v>
      </c>
      <c r="AG604" s="13">
        <v>-130200</v>
      </c>
      <c r="AH604" s="13">
        <f t="shared" si="18"/>
        <v>108.5</v>
      </c>
      <c r="AI604" s="14">
        <f t="shared" si="19"/>
        <v>23.501805054151625</v>
      </c>
      <c r="AJ604" s="13">
        <v>0</v>
      </c>
      <c r="AK604" s="15">
        <v>0.23501805054151625</v>
      </c>
      <c r="AL604" s="13">
        <v>0</v>
      </c>
      <c r="AM604" s="1"/>
    </row>
    <row r="605" spans="1:39" ht="25.5" outlineLevel="7" x14ac:dyDescent="0.25">
      <c r="A605" s="11" t="s">
        <v>340</v>
      </c>
      <c r="B605" s="12" t="s">
        <v>335</v>
      </c>
      <c r="C605" s="12" t="s">
        <v>101</v>
      </c>
      <c r="D605" s="12" t="s">
        <v>105</v>
      </c>
      <c r="E605" s="12" t="s">
        <v>341</v>
      </c>
      <c r="F605" s="12" t="s">
        <v>7</v>
      </c>
      <c r="G605" s="12"/>
      <c r="H605" s="12"/>
      <c r="I605" s="12"/>
      <c r="J605" s="13">
        <v>120000</v>
      </c>
      <c r="K605" s="13">
        <v>554000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120000</v>
      </c>
      <c r="T605" s="13">
        <v>554000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130200</v>
      </c>
      <c r="AD605" s="13">
        <v>0</v>
      </c>
      <c r="AE605" s="13">
        <v>0</v>
      </c>
      <c r="AF605" s="13">
        <v>0</v>
      </c>
      <c r="AG605" s="13">
        <v>-130200</v>
      </c>
      <c r="AH605" s="13">
        <f t="shared" si="18"/>
        <v>108.5</v>
      </c>
      <c r="AI605" s="14">
        <f t="shared" si="19"/>
        <v>23.501805054151625</v>
      </c>
      <c r="AJ605" s="13">
        <v>0</v>
      </c>
      <c r="AK605" s="15">
        <v>0.23501805054151625</v>
      </c>
      <c r="AL605" s="13">
        <v>0</v>
      </c>
      <c r="AM605" s="1"/>
    </row>
    <row r="606" spans="1:39" ht="51" outlineLevel="5" x14ac:dyDescent="0.25">
      <c r="A606" s="11" t="s">
        <v>108</v>
      </c>
      <c r="B606" s="12" t="s">
        <v>335</v>
      </c>
      <c r="C606" s="12" t="s">
        <v>101</v>
      </c>
      <c r="D606" s="12" t="s">
        <v>109</v>
      </c>
      <c r="E606" s="12" t="s">
        <v>7</v>
      </c>
      <c r="F606" s="12" t="s">
        <v>7</v>
      </c>
      <c r="G606" s="12"/>
      <c r="H606" s="12"/>
      <c r="I606" s="12"/>
      <c r="J606" s="13">
        <v>5000</v>
      </c>
      <c r="K606" s="13">
        <v>5000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5000</v>
      </c>
      <c r="T606" s="13">
        <v>5000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f t="shared" si="18"/>
        <v>0</v>
      </c>
      <c r="AI606" s="14">
        <f t="shared" si="19"/>
        <v>0</v>
      </c>
      <c r="AJ606" s="13">
        <v>0</v>
      </c>
      <c r="AK606" s="15">
        <v>0</v>
      </c>
      <c r="AL606" s="13">
        <v>0</v>
      </c>
      <c r="AM606" s="1"/>
    </row>
    <row r="607" spans="1:39" ht="38.25" outlineLevel="6" x14ac:dyDescent="0.25">
      <c r="A607" s="11" t="s">
        <v>18</v>
      </c>
      <c r="B607" s="12" t="s">
        <v>335</v>
      </c>
      <c r="C607" s="12" t="s">
        <v>101</v>
      </c>
      <c r="D607" s="12" t="s">
        <v>109</v>
      </c>
      <c r="E607" s="12" t="s">
        <v>19</v>
      </c>
      <c r="F607" s="12" t="s">
        <v>7</v>
      </c>
      <c r="G607" s="12"/>
      <c r="H607" s="12"/>
      <c r="I607" s="12"/>
      <c r="J607" s="13">
        <v>5000</v>
      </c>
      <c r="K607" s="13">
        <v>5000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5000</v>
      </c>
      <c r="T607" s="13">
        <v>5000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f t="shared" si="18"/>
        <v>0</v>
      </c>
      <c r="AI607" s="14">
        <f t="shared" si="19"/>
        <v>0</v>
      </c>
      <c r="AJ607" s="13">
        <v>0</v>
      </c>
      <c r="AK607" s="15">
        <v>0</v>
      </c>
      <c r="AL607" s="13">
        <v>0</v>
      </c>
      <c r="AM607" s="1"/>
    </row>
    <row r="608" spans="1:39" ht="38.25" outlineLevel="7" x14ac:dyDescent="0.25">
      <c r="A608" s="11" t="s">
        <v>20</v>
      </c>
      <c r="B608" s="12" t="s">
        <v>335</v>
      </c>
      <c r="C608" s="12" t="s">
        <v>101</v>
      </c>
      <c r="D608" s="12" t="s">
        <v>109</v>
      </c>
      <c r="E608" s="12" t="s">
        <v>21</v>
      </c>
      <c r="F608" s="12" t="s">
        <v>7</v>
      </c>
      <c r="G608" s="12"/>
      <c r="H608" s="12"/>
      <c r="I608" s="12"/>
      <c r="J608" s="13">
        <v>5000</v>
      </c>
      <c r="K608" s="13">
        <v>5000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5000</v>
      </c>
      <c r="T608" s="13">
        <v>5000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f t="shared" si="18"/>
        <v>0</v>
      </c>
      <c r="AI608" s="14">
        <f t="shared" si="19"/>
        <v>0</v>
      </c>
      <c r="AJ608" s="13">
        <v>0</v>
      </c>
      <c r="AK608" s="15">
        <v>0</v>
      </c>
      <c r="AL608" s="13">
        <v>0</v>
      </c>
      <c r="AM608" s="1"/>
    </row>
    <row r="609" spans="1:39" outlineLevel="1" x14ac:dyDescent="0.25">
      <c r="A609" s="11" t="s">
        <v>110</v>
      </c>
      <c r="B609" s="12" t="s">
        <v>335</v>
      </c>
      <c r="C609" s="12" t="s">
        <v>111</v>
      </c>
      <c r="D609" s="12" t="s">
        <v>6</v>
      </c>
      <c r="E609" s="12" t="s">
        <v>7</v>
      </c>
      <c r="F609" s="12" t="s">
        <v>7</v>
      </c>
      <c r="G609" s="12"/>
      <c r="H609" s="12"/>
      <c r="I609" s="12"/>
      <c r="J609" s="13">
        <v>1427600</v>
      </c>
      <c r="K609" s="13">
        <v>1427600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1427600</v>
      </c>
      <c r="T609" s="13">
        <v>1427600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657634.06000000006</v>
      </c>
      <c r="AD609" s="13">
        <v>0</v>
      </c>
      <c r="AE609" s="13">
        <v>0</v>
      </c>
      <c r="AF609" s="13">
        <v>0</v>
      </c>
      <c r="AG609" s="13">
        <v>-657634.06000000006</v>
      </c>
      <c r="AH609" s="13">
        <f t="shared" si="18"/>
        <v>46.065708882039793</v>
      </c>
      <c r="AI609" s="14">
        <f t="shared" si="19"/>
        <v>46.065708882039793</v>
      </c>
      <c r="AJ609" s="13">
        <v>0</v>
      </c>
      <c r="AK609" s="15">
        <v>0.46065708882039785</v>
      </c>
      <c r="AL609" s="13">
        <v>0</v>
      </c>
      <c r="AM609" s="1"/>
    </row>
    <row r="610" spans="1:39" outlineLevel="2" x14ac:dyDescent="0.25">
      <c r="A610" s="11" t="s">
        <v>348</v>
      </c>
      <c r="B610" s="12" t="s">
        <v>335</v>
      </c>
      <c r="C610" s="12" t="s">
        <v>349</v>
      </c>
      <c r="D610" s="12" t="s">
        <v>6</v>
      </c>
      <c r="E610" s="12" t="s">
        <v>7</v>
      </c>
      <c r="F610" s="12" t="s">
        <v>7</v>
      </c>
      <c r="G610" s="12"/>
      <c r="H610" s="12"/>
      <c r="I610" s="12"/>
      <c r="J610" s="13">
        <v>1427600</v>
      </c>
      <c r="K610" s="13">
        <v>1427600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1427600</v>
      </c>
      <c r="T610" s="13">
        <v>1427600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657634.06000000006</v>
      </c>
      <c r="AD610" s="13">
        <v>0</v>
      </c>
      <c r="AE610" s="13">
        <v>0</v>
      </c>
      <c r="AF610" s="13">
        <v>0</v>
      </c>
      <c r="AG610" s="13">
        <v>-657634.06000000006</v>
      </c>
      <c r="AH610" s="13">
        <f t="shared" si="18"/>
        <v>46.065708882039793</v>
      </c>
      <c r="AI610" s="14">
        <f t="shared" si="19"/>
        <v>46.065708882039793</v>
      </c>
      <c r="AJ610" s="13">
        <v>0</v>
      </c>
      <c r="AK610" s="15">
        <v>0.46065708882039785</v>
      </c>
      <c r="AL610" s="13">
        <v>0</v>
      </c>
      <c r="AM610" s="1"/>
    </row>
    <row r="611" spans="1:39" ht="51" outlineLevel="3" x14ac:dyDescent="0.25">
      <c r="A611" s="11" t="s">
        <v>168</v>
      </c>
      <c r="B611" s="12" t="s">
        <v>335</v>
      </c>
      <c r="C611" s="12" t="s">
        <v>349</v>
      </c>
      <c r="D611" s="12" t="s">
        <v>169</v>
      </c>
      <c r="E611" s="12" t="s">
        <v>7</v>
      </c>
      <c r="F611" s="12" t="s">
        <v>7</v>
      </c>
      <c r="G611" s="12"/>
      <c r="H611" s="12"/>
      <c r="I611" s="12"/>
      <c r="J611" s="13">
        <v>1427600</v>
      </c>
      <c r="K611" s="13">
        <v>1427600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1427600</v>
      </c>
      <c r="T611" s="13">
        <v>1427600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657634.06000000006</v>
      </c>
      <c r="AD611" s="13">
        <v>0</v>
      </c>
      <c r="AE611" s="13">
        <v>0</v>
      </c>
      <c r="AF611" s="13">
        <v>0</v>
      </c>
      <c r="AG611" s="13">
        <v>-657634.06000000006</v>
      </c>
      <c r="AH611" s="13">
        <f t="shared" si="18"/>
        <v>46.065708882039793</v>
      </c>
      <c r="AI611" s="14">
        <f t="shared" si="19"/>
        <v>46.065708882039793</v>
      </c>
      <c r="AJ611" s="13">
        <v>0</v>
      </c>
      <c r="AK611" s="15">
        <v>0.46065708882039785</v>
      </c>
      <c r="AL611" s="13">
        <v>0</v>
      </c>
      <c r="AM611" s="1"/>
    </row>
    <row r="612" spans="1:39" ht="38.25" outlineLevel="4" x14ac:dyDescent="0.25">
      <c r="A612" s="11" t="s">
        <v>350</v>
      </c>
      <c r="B612" s="12" t="s">
        <v>335</v>
      </c>
      <c r="C612" s="12" t="s">
        <v>349</v>
      </c>
      <c r="D612" s="12" t="s">
        <v>351</v>
      </c>
      <c r="E612" s="12" t="s">
        <v>7</v>
      </c>
      <c r="F612" s="12" t="s">
        <v>7</v>
      </c>
      <c r="G612" s="12"/>
      <c r="H612" s="12"/>
      <c r="I612" s="12"/>
      <c r="J612" s="13">
        <v>1427600</v>
      </c>
      <c r="K612" s="13">
        <v>1427600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1427600</v>
      </c>
      <c r="T612" s="13">
        <v>1427600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657634.06000000006</v>
      </c>
      <c r="AD612" s="13">
        <v>0</v>
      </c>
      <c r="AE612" s="13">
        <v>0</v>
      </c>
      <c r="AF612" s="13">
        <v>0</v>
      </c>
      <c r="AG612" s="13">
        <v>-657634.06000000006</v>
      </c>
      <c r="AH612" s="13">
        <f t="shared" si="18"/>
        <v>46.065708882039793</v>
      </c>
      <c r="AI612" s="14">
        <f t="shared" si="19"/>
        <v>46.065708882039793</v>
      </c>
      <c r="AJ612" s="13">
        <v>0</v>
      </c>
      <c r="AK612" s="15">
        <v>0.46065708882039785</v>
      </c>
      <c r="AL612" s="13">
        <v>0</v>
      </c>
      <c r="AM612" s="1"/>
    </row>
    <row r="613" spans="1:39" ht="25.5" outlineLevel="5" x14ac:dyDescent="0.25">
      <c r="A613" s="11" t="s">
        <v>352</v>
      </c>
      <c r="B613" s="12" t="s">
        <v>335</v>
      </c>
      <c r="C613" s="12" t="s">
        <v>349</v>
      </c>
      <c r="D613" s="12" t="s">
        <v>353</v>
      </c>
      <c r="E613" s="12" t="s">
        <v>7</v>
      </c>
      <c r="F613" s="12" t="s">
        <v>7</v>
      </c>
      <c r="G613" s="12"/>
      <c r="H613" s="12"/>
      <c r="I613" s="12"/>
      <c r="J613" s="13">
        <v>1427600</v>
      </c>
      <c r="K613" s="13">
        <v>1427600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1427600</v>
      </c>
      <c r="T613" s="13">
        <v>1427600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657634.06000000006</v>
      </c>
      <c r="AD613" s="13">
        <v>0</v>
      </c>
      <c r="AE613" s="13">
        <v>0</v>
      </c>
      <c r="AF613" s="13">
        <v>0</v>
      </c>
      <c r="AG613" s="13">
        <v>-657634.06000000006</v>
      </c>
      <c r="AH613" s="13">
        <f t="shared" si="18"/>
        <v>46.065708882039793</v>
      </c>
      <c r="AI613" s="14">
        <f t="shared" si="19"/>
        <v>46.065708882039793</v>
      </c>
      <c r="AJ613" s="13">
        <v>0</v>
      </c>
      <c r="AK613" s="15">
        <v>0.46065708882039785</v>
      </c>
      <c r="AL613" s="13">
        <v>0</v>
      </c>
      <c r="AM613" s="1"/>
    </row>
    <row r="614" spans="1:39" ht="76.5" outlineLevel="6" x14ac:dyDescent="0.25">
      <c r="A614" s="11" t="s">
        <v>28</v>
      </c>
      <c r="B614" s="12" t="s">
        <v>335</v>
      </c>
      <c r="C614" s="12" t="s">
        <v>349</v>
      </c>
      <c r="D614" s="12" t="s">
        <v>353</v>
      </c>
      <c r="E614" s="12" t="s">
        <v>29</v>
      </c>
      <c r="F614" s="12" t="s">
        <v>7</v>
      </c>
      <c r="G614" s="12"/>
      <c r="H614" s="12"/>
      <c r="I614" s="12"/>
      <c r="J614" s="13">
        <v>585800</v>
      </c>
      <c r="K614" s="13">
        <v>585800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585800</v>
      </c>
      <c r="T614" s="13">
        <v>585800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127347.64</v>
      </c>
      <c r="AD614" s="13">
        <v>0</v>
      </c>
      <c r="AE614" s="13">
        <v>0</v>
      </c>
      <c r="AF614" s="13">
        <v>0</v>
      </c>
      <c r="AG614" s="13">
        <v>-127347.64</v>
      </c>
      <c r="AH614" s="13">
        <f t="shared" si="18"/>
        <v>21.739098668487539</v>
      </c>
      <c r="AI614" s="14">
        <f t="shared" si="19"/>
        <v>21.739098668487539</v>
      </c>
      <c r="AJ614" s="13">
        <v>0</v>
      </c>
      <c r="AK614" s="15">
        <v>0.21739098668487539</v>
      </c>
      <c r="AL614" s="13">
        <v>0</v>
      </c>
      <c r="AM614" s="1"/>
    </row>
    <row r="615" spans="1:39" ht="25.5" outlineLevel="7" x14ac:dyDescent="0.25">
      <c r="A615" s="11" t="s">
        <v>72</v>
      </c>
      <c r="B615" s="12" t="s">
        <v>335</v>
      </c>
      <c r="C615" s="12" t="s">
        <v>349</v>
      </c>
      <c r="D615" s="12" t="s">
        <v>353</v>
      </c>
      <c r="E615" s="12" t="s">
        <v>73</v>
      </c>
      <c r="F615" s="12" t="s">
        <v>7</v>
      </c>
      <c r="G615" s="12"/>
      <c r="H615" s="12"/>
      <c r="I615" s="12"/>
      <c r="J615" s="13">
        <v>585800</v>
      </c>
      <c r="K615" s="13">
        <v>585800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585800</v>
      </c>
      <c r="T615" s="13">
        <v>585800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127347.64</v>
      </c>
      <c r="AD615" s="13">
        <v>0</v>
      </c>
      <c r="AE615" s="13">
        <v>0</v>
      </c>
      <c r="AF615" s="13">
        <v>0</v>
      </c>
      <c r="AG615" s="13">
        <v>-127347.64</v>
      </c>
      <c r="AH615" s="13">
        <f t="shared" si="18"/>
        <v>21.739098668487539</v>
      </c>
      <c r="AI615" s="14">
        <f t="shared" si="19"/>
        <v>21.739098668487539</v>
      </c>
      <c r="AJ615" s="13">
        <v>0</v>
      </c>
      <c r="AK615" s="15">
        <v>0.21739098668487539</v>
      </c>
      <c r="AL615" s="13">
        <v>0</v>
      </c>
      <c r="AM615" s="1"/>
    </row>
    <row r="616" spans="1:39" ht="38.25" outlineLevel="6" x14ac:dyDescent="0.25">
      <c r="A616" s="11" t="s">
        <v>314</v>
      </c>
      <c r="B616" s="12" t="s">
        <v>335</v>
      </c>
      <c r="C616" s="12" t="s">
        <v>349</v>
      </c>
      <c r="D616" s="12" t="s">
        <v>353</v>
      </c>
      <c r="E616" s="12" t="s">
        <v>315</v>
      </c>
      <c r="F616" s="12" t="s">
        <v>7</v>
      </c>
      <c r="G616" s="12"/>
      <c r="H616" s="12"/>
      <c r="I616" s="12"/>
      <c r="J616" s="13">
        <v>841800</v>
      </c>
      <c r="K616" s="13">
        <v>841800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841800</v>
      </c>
      <c r="T616" s="13">
        <v>841800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530286.42000000004</v>
      </c>
      <c r="AD616" s="13">
        <v>0</v>
      </c>
      <c r="AE616" s="13">
        <v>0</v>
      </c>
      <c r="AF616" s="13">
        <v>0</v>
      </c>
      <c r="AG616" s="13">
        <v>-530286.42000000004</v>
      </c>
      <c r="AH616" s="13">
        <f t="shared" si="18"/>
        <v>62.994347826086958</v>
      </c>
      <c r="AI616" s="14">
        <f t="shared" si="19"/>
        <v>62.994347826086958</v>
      </c>
      <c r="AJ616" s="13">
        <v>0</v>
      </c>
      <c r="AK616" s="15">
        <v>0.6299434782608696</v>
      </c>
      <c r="AL616" s="13">
        <v>0</v>
      </c>
      <c r="AM616" s="1"/>
    </row>
    <row r="617" spans="1:39" ht="25.5" outlineLevel="7" x14ac:dyDescent="0.25">
      <c r="A617" s="11" t="s">
        <v>340</v>
      </c>
      <c r="B617" s="12" t="s">
        <v>335</v>
      </c>
      <c r="C617" s="12" t="s">
        <v>349</v>
      </c>
      <c r="D617" s="12" t="s">
        <v>353</v>
      </c>
      <c r="E617" s="12" t="s">
        <v>341</v>
      </c>
      <c r="F617" s="12" t="s">
        <v>7</v>
      </c>
      <c r="G617" s="12"/>
      <c r="H617" s="12"/>
      <c r="I617" s="12"/>
      <c r="J617" s="13">
        <v>451200</v>
      </c>
      <c r="K617" s="13">
        <v>451200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451200</v>
      </c>
      <c r="T617" s="13">
        <v>451200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355900.05</v>
      </c>
      <c r="AD617" s="13">
        <v>0</v>
      </c>
      <c r="AE617" s="13">
        <v>0</v>
      </c>
      <c r="AF617" s="13">
        <v>0</v>
      </c>
      <c r="AG617" s="13">
        <v>-355900.05</v>
      </c>
      <c r="AH617" s="13">
        <f t="shared" si="18"/>
        <v>78.878557180851061</v>
      </c>
      <c r="AI617" s="14">
        <f t="shared" si="19"/>
        <v>78.878557180851061</v>
      </c>
      <c r="AJ617" s="13">
        <v>0</v>
      </c>
      <c r="AK617" s="15">
        <v>0.78878557180851061</v>
      </c>
      <c r="AL617" s="13">
        <v>0</v>
      </c>
      <c r="AM617" s="1"/>
    </row>
    <row r="618" spans="1:39" ht="25.5" outlineLevel="7" x14ac:dyDescent="0.25">
      <c r="A618" s="11" t="s">
        <v>354</v>
      </c>
      <c r="B618" s="12" t="s">
        <v>335</v>
      </c>
      <c r="C618" s="12" t="s">
        <v>349</v>
      </c>
      <c r="D618" s="12" t="s">
        <v>353</v>
      </c>
      <c r="E618" s="12" t="s">
        <v>355</v>
      </c>
      <c r="F618" s="12" t="s">
        <v>7</v>
      </c>
      <c r="G618" s="12"/>
      <c r="H618" s="12"/>
      <c r="I618" s="12"/>
      <c r="J618" s="13">
        <v>390600</v>
      </c>
      <c r="K618" s="13">
        <v>390600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390600</v>
      </c>
      <c r="T618" s="13">
        <v>390600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174386.37</v>
      </c>
      <c r="AD618" s="13">
        <v>0</v>
      </c>
      <c r="AE618" s="13">
        <v>0</v>
      </c>
      <c r="AF618" s="13">
        <v>0</v>
      </c>
      <c r="AG618" s="13">
        <v>-174386.37</v>
      </c>
      <c r="AH618" s="13">
        <f t="shared" si="18"/>
        <v>44.645768049155144</v>
      </c>
      <c r="AI618" s="14">
        <f t="shared" si="19"/>
        <v>44.645768049155144</v>
      </c>
      <c r="AJ618" s="13">
        <v>0</v>
      </c>
      <c r="AK618" s="15">
        <v>0.44645768049155143</v>
      </c>
      <c r="AL618" s="13">
        <v>0</v>
      </c>
      <c r="AM618" s="1"/>
    </row>
    <row r="619" spans="1:39" outlineLevel="1" x14ac:dyDescent="0.25">
      <c r="A619" s="11" t="s">
        <v>34</v>
      </c>
      <c r="B619" s="12" t="s">
        <v>335</v>
      </c>
      <c r="C619" s="12" t="s">
        <v>35</v>
      </c>
      <c r="D619" s="12" t="s">
        <v>6</v>
      </c>
      <c r="E619" s="12" t="s">
        <v>7</v>
      </c>
      <c r="F619" s="12" t="s">
        <v>7</v>
      </c>
      <c r="G619" s="12"/>
      <c r="H619" s="12"/>
      <c r="I619" s="12"/>
      <c r="J619" s="13">
        <v>745961600</v>
      </c>
      <c r="K619" s="13">
        <v>796222861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745961600</v>
      </c>
      <c r="T619" s="13">
        <v>796222861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443031773.98000002</v>
      </c>
      <c r="AD619" s="13">
        <v>0</v>
      </c>
      <c r="AE619" s="13">
        <v>0</v>
      </c>
      <c r="AF619" s="13">
        <v>0</v>
      </c>
      <c r="AG619" s="13">
        <v>-443031773.98000002</v>
      </c>
      <c r="AH619" s="13">
        <f t="shared" si="18"/>
        <v>59.390694370863059</v>
      </c>
      <c r="AI619" s="14">
        <f t="shared" si="19"/>
        <v>55.641679695504251</v>
      </c>
      <c r="AJ619" s="13">
        <v>0</v>
      </c>
      <c r="AK619" s="15">
        <v>0.55641679695504243</v>
      </c>
      <c r="AL619" s="13">
        <v>0</v>
      </c>
      <c r="AM619" s="1"/>
    </row>
    <row r="620" spans="1:39" outlineLevel="2" x14ac:dyDescent="0.25">
      <c r="A620" s="11" t="s">
        <v>226</v>
      </c>
      <c r="B620" s="12" t="s">
        <v>335</v>
      </c>
      <c r="C620" s="12" t="s">
        <v>227</v>
      </c>
      <c r="D620" s="12" t="s">
        <v>6</v>
      </c>
      <c r="E620" s="12" t="s">
        <v>7</v>
      </c>
      <c r="F620" s="12" t="s">
        <v>7</v>
      </c>
      <c r="G620" s="12"/>
      <c r="H620" s="12"/>
      <c r="I620" s="12"/>
      <c r="J620" s="13">
        <v>221811300</v>
      </c>
      <c r="K620" s="13">
        <v>224323200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221811300</v>
      </c>
      <c r="T620" s="13">
        <v>224323200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104715255.88</v>
      </c>
      <c r="AD620" s="13">
        <v>0</v>
      </c>
      <c r="AE620" s="13">
        <v>0</v>
      </c>
      <c r="AF620" s="13">
        <v>0</v>
      </c>
      <c r="AG620" s="13">
        <v>-104715255.88</v>
      </c>
      <c r="AH620" s="13">
        <f t="shared" si="18"/>
        <v>47.20916196785285</v>
      </c>
      <c r="AI620" s="14">
        <f t="shared" si="19"/>
        <v>46.680528754939296</v>
      </c>
      <c r="AJ620" s="13">
        <v>0</v>
      </c>
      <c r="AK620" s="15">
        <v>0.46680528754939304</v>
      </c>
      <c r="AL620" s="13">
        <v>0</v>
      </c>
      <c r="AM620" s="1"/>
    </row>
    <row r="621" spans="1:39" ht="38.25" outlineLevel="3" x14ac:dyDescent="0.25">
      <c r="A621" s="11" t="s">
        <v>232</v>
      </c>
      <c r="B621" s="12" t="s">
        <v>335</v>
      </c>
      <c r="C621" s="12" t="s">
        <v>227</v>
      </c>
      <c r="D621" s="12" t="s">
        <v>233</v>
      </c>
      <c r="E621" s="12" t="s">
        <v>7</v>
      </c>
      <c r="F621" s="12" t="s">
        <v>7</v>
      </c>
      <c r="G621" s="12"/>
      <c r="H621" s="12"/>
      <c r="I621" s="12"/>
      <c r="J621" s="13">
        <v>221811300</v>
      </c>
      <c r="K621" s="13">
        <v>224323200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221811300</v>
      </c>
      <c r="T621" s="13">
        <v>224323200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104715255.88</v>
      </c>
      <c r="AD621" s="13">
        <v>0</v>
      </c>
      <c r="AE621" s="13">
        <v>0</v>
      </c>
      <c r="AF621" s="13">
        <v>0</v>
      </c>
      <c r="AG621" s="13">
        <v>-104715255.88</v>
      </c>
      <c r="AH621" s="13">
        <f t="shared" si="18"/>
        <v>47.20916196785285</v>
      </c>
      <c r="AI621" s="14">
        <f t="shared" si="19"/>
        <v>46.680528754939296</v>
      </c>
      <c r="AJ621" s="13">
        <v>0</v>
      </c>
      <c r="AK621" s="15">
        <v>0.46680528754939304</v>
      </c>
      <c r="AL621" s="13">
        <v>0</v>
      </c>
      <c r="AM621" s="1"/>
    </row>
    <row r="622" spans="1:39" ht="25.5" outlineLevel="4" x14ac:dyDescent="0.25">
      <c r="A622" s="11" t="s">
        <v>356</v>
      </c>
      <c r="B622" s="12" t="s">
        <v>335</v>
      </c>
      <c r="C622" s="12" t="s">
        <v>227</v>
      </c>
      <c r="D622" s="12" t="s">
        <v>357</v>
      </c>
      <c r="E622" s="12" t="s">
        <v>7</v>
      </c>
      <c r="F622" s="12" t="s">
        <v>7</v>
      </c>
      <c r="G622" s="12"/>
      <c r="H622" s="12"/>
      <c r="I622" s="12"/>
      <c r="J622" s="13">
        <v>217210100</v>
      </c>
      <c r="K622" s="13">
        <v>219722000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217210100</v>
      </c>
      <c r="T622" s="13">
        <v>219722000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102437021.58</v>
      </c>
      <c r="AD622" s="13">
        <v>0</v>
      </c>
      <c r="AE622" s="13">
        <v>0</v>
      </c>
      <c r="AF622" s="13">
        <v>0</v>
      </c>
      <c r="AG622" s="13">
        <v>-102437021.58</v>
      </c>
      <c r="AH622" s="13">
        <f t="shared" si="18"/>
        <v>47.160339956567398</v>
      </c>
      <c r="AI622" s="14">
        <f t="shared" si="19"/>
        <v>46.621194773395466</v>
      </c>
      <c r="AJ622" s="13">
        <v>0</v>
      </c>
      <c r="AK622" s="15">
        <v>0.46621194773395475</v>
      </c>
      <c r="AL622" s="13">
        <v>0</v>
      </c>
      <c r="AM622" s="1"/>
    </row>
    <row r="623" spans="1:39" ht="25.5" outlineLevel="5" x14ac:dyDescent="0.25">
      <c r="A623" s="11" t="s">
        <v>358</v>
      </c>
      <c r="B623" s="12" t="s">
        <v>335</v>
      </c>
      <c r="C623" s="12" t="s">
        <v>227</v>
      </c>
      <c r="D623" s="12" t="s">
        <v>359</v>
      </c>
      <c r="E623" s="12" t="s">
        <v>7</v>
      </c>
      <c r="F623" s="12" t="s">
        <v>7</v>
      </c>
      <c r="G623" s="12"/>
      <c r="H623" s="12"/>
      <c r="I623" s="12"/>
      <c r="J623" s="13">
        <v>195772100</v>
      </c>
      <c r="K623" s="13">
        <v>195805700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195772100</v>
      </c>
      <c r="T623" s="13">
        <v>195805700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91778522.620000005</v>
      </c>
      <c r="AD623" s="13">
        <v>0</v>
      </c>
      <c r="AE623" s="13">
        <v>0</v>
      </c>
      <c r="AF623" s="13">
        <v>0</v>
      </c>
      <c r="AG623" s="13">
        <v>-91778522.620000005</v>
      </c>
      <c r="AH623" s="13">
        <f t="shared" si="18"/>
        <v>46.880287139995943</v>
      </c>
      <c r="AI623" s="14">
        <f t="shared" si="19"/>
        <v>46.872242544522457</v>
      </c>
      <c r="AJ623" s="13">
        <v>0</v>
      </c>
      <c r="AK623" s="15">
        <v>0.46872242544522452</v>
      </c>
      <c r="AL623" s="13">
        <v>0</v>
      </c>
      <c r="AM623" s="1"/>
    </row>
    <row r="624" spans="1:39" ht="38.25" outlineLevel="6" x14ac:dyDescent="0.25">
      <c r="A624" s="11" t="s">
        <v>314</v>
      </c>
      <c r="B624" s="12" t="s">
        <v>335</v>
      </c>
      <c r="C624" s="12" t="s">
        <v>227</v>
      </c>
      <c r="D624" s="12" t="s">
        <v>359</v>
      </c>
      <c r="E624" s="12" t="s">
        <v>315</v>
      </c>
      <c r="F624" s="12" t="s">
        <v>7</v>
      </c>
      <c r="G624" s="12"/>
      <c r="H624" s="12"/>
      <c r="I624" s="12"/>
      <c r="J624" s="13">
        <v>195772100</v>
      </c>
      <c r="K624" s="13">
        <v>195805700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195772100</v>
      </c>
      <c r="T624" s="13">
        <v>195805700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91778522.620000005</v>
      </c>
      <c r="AD624" s="13">
        <v>0</v>
      </c>
      <c r="AE624" s="13">
        <v>0</v>
      </c>
      <c r="AF624" s="13">
        <v>0</v>
      </c>
      <c r="AG624" s="13">
        <v>-91778522.620000005</v>
      </c>
      <c r="AH624" s="13">
        <f t="shared" si="18"/>
        <v>46.880287139995943</v>
      </c>
      <c r="AI624" s="14">
        <f t="shared" si="19"/>
        <v>46.872242544522457</v>
      </c>
      <c r="AJ624" s="13">
        <v>0</v>
      </c>
      <c r="AK624" s="15">
        <v>0.46872242544522452</v>
      </c>
      <c r="AL624" s="13">
        <v>0</v>
      </c>
      <c r="AM624" s="1"/>
    </row>
    <row r="625" spans="1:39" ht="25.5" outlineLevel="7" x14ac:dyDescent="0.25">
      <c r="A625" s="11" t="s">
        <v>340</v>
      </c>
      <c r="B625" s="12" t="s">
        <v>335</v>
      </c>
      <c r="C625" s="12" t="s">
        <v>227</v>
      </c>
      <c r="D625" s="12" t="s">
        <v>359</v>
      </c>
      <c r="E625" s="12" t="s">
        <v>341</v>
      </c>
      <c r="F625" s="12" t="s">
        <v>7</v>
      </c>
      <c r="G625" s="12"/>
      <c r="H625" s="12"/>
      <c r="I625" s="12"/>
      <c r="J625" s="13">
        <v>195772100</v>
      </c>
      <c r="K625" s="13">
        <v>195805700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195772100</v>
      </c>
      <c r="T625" s="13">
        <v>195805700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91778522.620000005</v>
      </c>
      <c r="AD625" s="13">
        <v>0</v>
      </c>
      <c r="AE625" s="13">
        <v>0</v>
      </c>
      <c r="AF625" s="13">
        <v>0</v>
      </c>
      <c r="AG625" s="13">
        <v>-91778522.620000005</v>
      </c>
      <c r="AH625" s="13">
        <f t="shared" si="18"/>
        <v>46.880287139995943</v>
      </c>
      <c r="AI625" s="14">
        <f t="shared" si="19"/>
        <v>46.872242544522457</v>
      </c>
      <c r="AJ625" s="13">
        <v>0</v>
      </c>
      <c r="AK625" s="15">
        <v>0.46872242544522452</v>
      </c>
      <c r="AL625" s="13">
        <v>0</v>
      </c>
      <c r="AM625" s="1"/>
    </row>
    <row r="626" spans="1:39" ht="63.75" outlineLevel="5" x14ac:dyDescent="0.25">
      <c r="A626" s="11" t="s">
        <v>360</v>
      </c>
      <c r="B626" s="12" t="s">
        <v>335</v>
      </c>
      <c r="C626" s="12" t="s">
        <v>227</v>
      </c>
      <c r="D626" s="12" t="s">
        <v>361</v>
      </c>
      <c r="E626" s="12" t="s">
        <v>7</v>
      </c>
      <c r="F626" s="12" t="s">
        <v>7</v>
      </c>
      <c r="G626" s="12"/>
      <c r="H626" s="12"/>
      <c r="I626" s="12"/>
      <c r="J626" s="13">
        <v>21438000</v>
      </c>
      <c r="K626" s="13">
        <v>23916300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21438000</v>
      </c>
      <c r="T626" s="13">
        <v>23916300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10658498.960000001</v>
      </c>
      <c r="AD626" s="13">
        <v>0</v>
      </c>
      <c r="AE626" s="13">
        <v>0</v>
      </c>
      <c r="AF626" s="13">
        <v>0</v>
      </c>
      <c r="AG626" s="13">
        <v>-10658498.960000001</v>
      </c>
      <c r="AH626" s="13">
        <f t="shared" si="18"/>
        <v>49.717785987498836</v>
      </c>
      <c r="AI626" s="14">
        <f t="shared" si="19"/>
        <v>44.565835685285769</v>
      </c>
      <c r="AJ626" s="13">
        <v>0</v>
      </c>
      <c r="AK626" s="15">
        <v>0.44565835685285765</v>
      </c>
      <c r="AL626" s="13">
        <v>0</v>
      </c>
      <c r="AM626" s="1"/>
    </row>
    <row r="627" spans="1:39" ht="38.25" outlineLevel="6" x14ac:dyDescent="0.25">
      <c r="A627" s="11" t="s">
        <v>18</v>
      </c>
      <c r="B627" s="12" t="s">
        <v>335</v>
      </c>
      <c r="C627" s="12" t="s">
        <v>227</v>
      </c>
      <c r="D627" s="12" t="s">
        <v>361</v>
      </c>
      <c r="E627" s="12" t="s">
        <v>19</v>
      </c>
      <c r="F627" s="12" t="s">
        <v>7</v>
      </c>
      <c r="G627" s="12"/>
      <c r="H627" s="12"/>
      <c r="I627" s="12"/>
      <c r="J627" s="13">
        <v>30000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30000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f t="shared" si="18"/>
        <v>0</v>
      </c>
      <c r="AI627" s="14">
        <v>0</v>
      </c>
      <c r="AJ627" s="13">
        <v>0</v>
      </c>
      <c r="AK627" s="15">
        <v>0</v>
      </c>
      <c r="AL627" s="13">
        <v>0</v>
      </c>
      <c r="AM627" s="1"/>
    </row>
    <row r="628" spans="1:39" ht="38.25" outlineLevel="7" x14ac:dyDescent="0.25">
      <c r="A628" s="11" t="s">
        <v>20</v>
      </c>
      <c r="B628" s="12" t="s">
        <v>335</v>
      </c>
      <c r="C628" s="12" t="s">
        <v>227</v>
      </c>
      <c r="D628" s="12" t="s">
        <v>361</v>
      </c>
      <c r="E628" s="12" t="s">
        <v>21</v>
      </c>
      <c r="F628" s="12" t="s">
        <v>7</v>
      </c>
      <c r="G628" s="12"/>
      <c r="H628" s="12"/>
      <c r="I628" s="12"/>
      <c r="J628" s="13">
        <v>30000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30000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f t="shared" si="18"/>
        <v>0</v>
      </c>
      <c r="AI628" s="14">
        <v>0</v>
      </c>
      <c r="AJ628" s="13">
        <v>0</v>
      </c>
      <c r="AK628" s="15">
        <v>0</v>
      </c>
      <c r="AL628" s="13">
        <v>0</v>
      </c>
      <c r="AM628" s="1"/>
    </row>
    <row r="629" spans="1:39" ht="38.25" outlineLevel="6" x14ac:dyDescent="0.25">
      <c r="A629" s="11" t="s">
        <v>314</v>
      </c>
      <c r="B629" s="12" t="s">
        <v>335</v>
      </c>
      <c r="C629" s="12" t="s">
        <v>227</v>
      </c>
      <c r="D629" s="12" t="s">
        <v>361</v>
      </c>
      <c r="E629" s="12" t="s">
        <v>315</v>
      </c>
      <c r="F629" s="12" t="s">
        <v>7</v>
      </c>
      <c r="G629" s="12"/>
      <c r="H629" s="12"/>
      <c r="I629" s="12"/>
      <c r="J629" s="13">
        <v>21408000</v>
      </c>
      <c r="K629" s="13">
        <v>23916300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21408000</v>
      </c>
      <c r="T629" s="13">
        <v>23916300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10658498.960000001</v>
      </c>
      <c r="AD629" s="13">
        <v>0</v>
      </c>
      <c r="AE629" s="13">
        <v>0</v>
      </c>
      <c r="AF629" s="13">
        <v>0</v>
      </c>
      <c r="AG629" s="13">
        <v>-10658498.960000001</v>
      </c>
      <c r="AH629" s="13">
        <f t="shared" si="18"/>
        <v>49.787457772795221</v>
      </c>
      <c r="AI629" s="14">
        <f t="shared" si="19"/>
        <v>44.565835685285769</v>
      </c>
      <c r="AJ629" s="13">
        <v>0</v>
      </c>
      <c r="AK629" s="15">
        <v>0.44565835685285765</v>
      </c>
      <c r="AL629" s="13">
        <v>0</v>
      </c>
      <c r="AM629" s="1"/>
    </row>
    <row r="630" spans="1:39" ht="25.5" outlineLevel="7" x14ac:dyDescent="0.25">
      <c r="A630" s="11" t="s">
        <v>340</v>
      </c>
      <c r="B630" s="12" t="s">
        <v>335</v>
      </c>
      <c r="C630" s="12" t="s">
        <v>227</v>
      </c>
      <c r="D630" s="12" t="s">
        <v>361</v>
      </c>
      <c r="E630" s="12" t="s">
        <v>341</v>
      </c>
      <c r="F630" s="12" t="s">
        <v>7</v>
      </c>
      <c r="G630" s="12"/>
      <c r="H630" s="12"/>
      <c r="I630" s="12"/>
      <c r="J630" s="13">
        <v>21408000</v>
      </c>
      <c r="K630" s="13">
        <v>23916300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21408000</v>
      </c>
      <c r="T630" s="13">
        <v>23916300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10658498.960000001</v>
      </c>
      <c r="AD630" s="13">
        <v>0</v>
      </c>
      <c r="AE630" s="13">
        <v>0</v>
      </c>
      <c r="AF630" s="13">
        <v>0</v>
      </c>
      <c r="AG630" s="13">
        <v>-10658498.960000001</v>
      </c>
      <c r="AH630" s="13">
        <f t="shared" si="18"/>
        <v>49.787457772795221</v>
      </c>
      <c r="AI630" s="14">
        <f t="shared" si="19"/>
        <v>44.565835685285769</v>
      </c>
      <c r="AJ630" s="13">
        <v>0</v>
      </c>
      <c r="AK630" s="15">
        <v>0.44565835685285765</v>
      </c>
      <c r="AL630" s="13">
        <v>0</v>
      </c>
      <c r="AM630" s="1"/>
    </row>
    <row r="631" spans="1:39" ht="51" outlineLevel="4" x14ac:dyDescent="0.25">
      <c r="A631" s="11" t="s">
        <v>240</v>
      </c>
      <c r="B631" s="12" t="s">
        <v>335</v>
      </c>
      <c r="C631" s="12" t="s">
        <v>227</v>
      </c>
      <c r="D631" s="12" t="s">
        <v>241</v>
      </c>
      <c r="E631" s="12" t="s">
        <v>7</v>
      </c>
      <c r="F631" s="12" t="s">
        <v>7</v>
      </c>
      <c r="G631" s="12"/>
      <c r="H631" s="12"/>
      <c r="I631" s="12"/>
      <c r="J631" s="13">
        <v>3401200</v>
      </c>
      <c r="K631" s="13">
        <v>3401200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3401200</v>
      </c>
      <c r="T631" s="13">
        <v>3401200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1567152.4</v>
      </c>
      <c r="AD631" s="13">
        <v>0</v>
      </c>
      <c r="AE631" s="13">
        <v>0</v>
      </c>
      <c r="AF631" s="13">
        <v>0</v>
      </c>
      <c r="AG631" s="13">
        <v>-1567152.4</v>
      </c>
      <c r="AH631" s="13">
        <f t="shared" si="18"/>
        <v>46.076455368693395</v>
      </c>
      <c r="AI631" s="14">
        <f t="shared" si="19"/>
        <v>46.076455368693395</v>
      </c>
      <c r="AJ631" s="13">
        <v>0</v>
      </c>
      <c r="AK631" s="15">
        <v>0.46076455368693403</v>
      </c>
      <c r="AL631" s="13">
        <v>0</v>
      </c>
      <c r="AM631" s="1"/>
    </row>
    <row r="632" spans="1:39" ht="25.5" outlineLevel="5" x14ac:dyDescent="0.25">
      <c r="A632" s="11" t="s">
        <v>362</v>
      </c>
      <c r="B632" s="12" t="s">
        <v>335</v>
      </c>
      <c r="C632" s="12" t="s">
        <v>227</v>
      </c>
      <c r="D632" s="12" t="s">
        <v>363</v>
      </c>
      <c r="E632" s="12" t="s">
        <v>7</v>
      </c>
      <c r="F632" s="12" t="s">
        <v>7</v>
      </c>
      <c r="G632" s="12"/>
      <c r="H632" s="12"/>
      <c r="I632" s="12"/>
      <c r="J632" s="13">
        <v>3401200</v>
      </c>
      <c r="K632" s="13">
        <v>3401200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3401200</v>
      </c>
      <c r="T632" s="13">
        <v>3401200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1567152.4</v>
      </c>
      <c r="AD632" s="13">
        <v>0</v>
      </c>
      <c r="AE632" s="13">
        <v>0</v>
      </c>
      <c r="AF632" s="13">
        <v>0</v>
      </c>
      <c r="AG632" s="13">
        <v>-1567152.4</v>
      </c>
      <c r="AH632" s="13">
        <f t="shared" si="18"/>
        <v>46.076455368693395</v>
      </c>
      <c r="AI632" s="14">
        <f t="shared" si="19"/>
        <v>46.076455368693395</v>
      </c>
      <c r="AJ632" s="13">
        <v>0</v>
      </c>
      <c r="AK632" s="15">
        <v>0.46076455368693403</v>
      </c>
      <c r="AL632" s="13">
        <v>0</v>
      </c>
      <c r="AM632" s="1"/>
    </row>
    <row r="633" spans="1:39" ht="76.5" outlineLevel="6" x14ac:dyDescent="0.25">
      <c r="A633" s="11" t="s">
        <v>28</v>
      </c>
      <c r="B633" s="12" t="s">
        <v>335</v>
      </c>
      <c r="C633" s="12" t="s">
        <v>227</v>
      </c>
      <c r="D633" s="12" t="s">
        <v>363</v>
      </c>
      <c r="E633" s="12" t="s">
        <v>29</v>
      </c>
      <c r="F633" s="12" t="s">
        <v>7</v>
      </c>
      <c r="G633" s="12"/>
      <c r="H633" s="12"/>
      <c r="I633" s="12"/>
      <c r="J633" s="13">
        <v>3378600</v>
      </c>
      <c r="K633" s="13">
        <v>3378600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3378600</v>
      </c>
      <c r="T633" s="13">
        <v>3378600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1544552.4</v>
      </c>
      <c r="AD633" s="13">
        <v>0</v>
      </c>
      <c r="AE633" s="13">
        <v>0</v>
      </c>
      <c r="AF633" s="13">
        <v>0</v>
      </c>
      <c r="AG633" s="13">
        <v>-1544552.4</v>
      </c>
      <c r="AH633" s="13">
        <f t="shared" si="18"/>
        <v>45.715752086663116</v>
      </c>
      <c r="AI633" s="14">
        <f t="shared" si="19"/>
        <v>45.715752086663116</v>
      </c>
      <c r="AJ633" s="13">
        <v>0</v>
      </c>
      <c r="AK633" s="15">
        <v>0.45715752086663114</v>
      </c>
      <c r="AL633" s="13">
        <v>0</v>
      </c>
      <c r="AM633" s="1"/>
    </row>
    <row r="634" spans="1:39" ht="25.5" outlineLevel="7" x14ac:dyDescent="0.25">
      <c r="A634" s="11" t="s">
        <v>72</v>
      </c>
      <c r="B634" s="12" t="s">
        <v>335</v>
      </c>
      <c r="C634" s="12" t="s">
        <v>227</v>
      </c>
      <c r="D634" s="12" t="s">
        <v>363</v>
      </c>
      <c r="E634" s="12" t="s">
        <v>73</v>
      </c>
      <c r="F634" s="12" t="s">
        <v>7</v>
      </c>
      <c r="G634" s="12"/>
      <c r="H634" s="12"/>
      <c r="I634" s="12"/>
      <c r="J634" s="13">
        <v>3378600</v>
      </c>
      <c r="K634" s="13">
        <v>3378600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3378600</v>
      </c>
      <c r="T634" s="13">
        <v>3378600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1544552.4</v>
      </c>
      <c r="AD634" s="13">
        <v>0</v>
      </c>
      <c r="AE634" s="13">
        <v>0</v>
      </c>
      <c r="AF634" s="13">
        <v>0</v>
      </c>
      <c r="AG634" s="13">
        <v>-1544552.4</v>
      </c>
      <c r="AH634" s="13">
        <f t="shared" si="18"/>
        <v>45.715752086663116</v>
      </c>
      <c r="AI634" s="14">
        <f t="shared" si="19"/>
        <v>45.715752086663116</v>
      </c>
      <c r="AJ634" s="13">
        <v>0</v>
      </c>
      <c r="AK634" s="15">
        <v>0.45715752086663114</v>
      </c>
      <c r="AL634" s="13">
        <v>0</v>
      </c>
      <c r="AM634" s="1"/>
    </row>
    <row r="635" spans="1:39" ht="38.25" outlineLevel="6" x14ac:dyDescent="0.25">
      <c r="A635" s="11" t="s">
        <v>18</v>
      </c>
      <c r="B635" s="12" t="s">
        <v>335</v>
      </c>
      <c r="C635" s="12" t="s">
        <v>227</v>
      </c>
      <c r="D635" s="12" t="s">
        <v>363</v>
      </c>
      <c r="E635" s="12" t="s">
        <v>19</v>
      </c>
      <c r="F635" s="12" t="s">
        <v>7</v>
      </c>
      <c r="G635" s="12"/>
      <c r="H635" s="12"/>
      <c r="I635" s="12"/>
      <c r="J635" s="13">
        <v>22600</v>
      </c>
      <c r="K635" s="13">
        <v>22600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22600</v>
      </c>
      <c r="T635" s="13">
        <v>22600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22600</v>
      </c>
      <c r="AD635" s="13">
        <v>0</v>
      </c>
      <c r="AE635" s="13">
        <v>0</v>
      </c>
      <c r="AF635" s="13">
        <v>0</v>
      </c>
      <c r="AG635" s="13">
        <v>-22600</v>
      </c>
      <c r="AH635" s="13">
        <f t="shared" si="18"/>
        <v>100</v>
      </c>
      <c r="AI635" s="14">
        <f t="shared" si="19"/>
        <v>100</v>
      </c>
      <c r="AJ635" s="13">
        <v>0</v>
      </c>
      <c r="AK635" s="15">
        <v>1</v>
      </c>
      <c r="AL635" s="13">
        <v>0</v>
      </c>
      <c r="AM635" s="1"/>
    </row>
    <row r="636" spans="1:39" ht="38.25" outlineLevel="7" x14ac:dyDescent="0.25">
      <c r="A636" s="11" t="s">
        <v>20</v>
      </c>
      <c r="B636" s="12" t="s">
        <v>335</v>
      </c>
      <c r="C636" s="12" t="s">
        <v>227</v>
      </c>
      <c r="D636" s="12" t="s">
        <v>363</v>
      </c>
      <c r="E636" s="12" t="s">
        <v>21</v>
      </c>
      <c r="F636" s="12" t="s">
        <v>7</v>
      </c>
      <c r="G636" s="12"/>
      <c r="H636" s="12"/>
      <c r="I636" s="12"/>
      <c r="J636" s="13">
        <v>22600</v>
      </c>
      <c r="K636" s="13">
        <v>22600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22600</v>
      </c>
      <c r="T636" s="13">
        <v>22600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22600</v>
      </c>
      <c r="AD636" s="13">
        <v>0</v>
      </c>
      <c r="AE636" s="13">
        <v>0</v>
      </c>
      <c r="AF636" s="13">
        <v>0</v>
      </c>
      <c r="AG636" s="13">
        <v>-22600</v>
      </c>
      <c r="AH636" s="13">
        <f t="shared" si="18"/>
        <v>100</v>
      </c>
      <c r="AI636" s="14">
        <f t="shared" si="19"/>
        <v>100</v>
      </c>
      <c r="AJ636" s="13">
        <v>0</v>
      </c>
      <c r="AK636" s="15">
        <v>1</v>
      </c>
      <c r="AL636" s="13">
        <v>0</v>
      </c>
      <c r="AM636" s="1"/>
    </row>
    <row r="637" spans="1:39" ht="25.5" outlineLevel="4" x14ac:dyDescent="0.25">
      <c r="A637" s="11" t="s">
        <v>364</v>
      </c>
      <c r="B637" s="12" t="s">
        <v>335</v>
      </c>
      <c r="C637" s="12" t="s">
        <v>227</v>
      </c>
      <c r="D637" s="12" t="s">
        <v>365</v>
      </c>
      <c r="E637" s="12" t="s">
        <v>7</v>
      </c>
      <c r="F637" s="12" t="s">
        <v>7</v>
      </c>
      <c r="G637" s="12"/>
      <c r="H637" s="12"/>
      <c r="I637" s="12"/>
      <c r="J637" s="13">
        <v>1200000</v>
      </c>
      <c r="K637" s="13">
        <v>1200000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1200000</v>
      </c>
      <c r="T637" s="13">
        <v>1200000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711081.9</v>
      </c>
      <c r="AD637" s="13">
        <v>0</v>
      </c>
      <c r="AE637" s="13">
        <v>0</v>
      </c>
      <c r="AF637" s="13">
        <v>0</v>
      </c>
      <c r="AG637" s="13">
        <v>-711081.9</v>
      </c>
      <c r="AH637" s="13">
        <f t="shared" si="18"/>
        <v>59.256824999999999</v>
      </c>
      <c r="AI637" s="14">
        <f t="shared" si="19"/>
        <v>59.256824999999999</v>
      </c>
      <c r="AJ637" s="13">
        <v>0</v>
      </c>
      <c r="AK637" s="15">
        <v>0.59256825000000002</v>
      </c>
      <c r="AL637" s="13">
        <v>0</v>
      </c>
      <c r="AM637" s="1"/>
    </row>
    <row r="638" spans="1:39" ht="38.25" outlineLevel="5" x14ac:dyDescent="0.25">
      <c r="A638" s="11" t="s">
        <v>366</v>
      </c>
      <c r="B638" s="12" t="s">
        <v>335</v>
      </c>
      <c r="C638" s="12" t="s">
        <v>227</v>
      </c>
      <c r="D638" s="12" t="s">
        <v>367</v>
      </c>
      <c r="E638" s="12" t="s">
        <v>7</v>
      </c>
      <c r="F638" s="12" t="s">
        <v>7</v>
      </c>
      <c r="G638" s="12"/>
      <c r="H638" s="12"/>
      <c r="I638" s="12"/>
      <c r="J638" s="13">
        <v>1200000</v>
      </c>
      <c r="K638" s="13">
        <v>1200000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1200000</v>
      </c>
      <c r="T638" s="13">
        <v>1200000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711081.9</v>
      </c>
      <c r="AD638" s="13">
        <v>0</v>
      </c>
      <c r="AE638" s="13">
        <v>0</v>
      </c>
      <c r="AF638" s="13">
        <v>0</v>
      </c>
      <c r="AG638" s="13">
        <v>-711081.9</v>
      </c>
      <c r="AH638" s="13">
        <f t="shared" si="18"/>
        <v>59.256824999999999</v>
      </c>
      <c r="AI638" s="14">
        <f t="shared" si="19"/>
        <v>59.256824999999999</v>
      </c>
      <c r="AJ638" s="13">
        <v>0</v>
      </c>
      <c r="AK638" s="15">
        <v>0.59256825000000002</v>
      </c>
      <c r="AL638" s="13">
        <v>0</v>
      </c>
      <c r="AM638" s="1"/>
    </row>
    <row r="639" spans="1:39" ht="38.25" outlineLevel="6" x14ac:dyDescent="0.25">
      <c r="A639" s="11" t="s">
        <v>314</v>
      </c>
      <c r="B639" s="12" t="s">
        <v>335</v>
      </c>
      <c r="C639" s="12" t="s">
        <v>227</v>
      </c>
      <c r="D639" s="12" t="s">
        <v>367</v>
      </c>
      <c r="E639" s="12" t="s">
        <v>315</v>
      </c>
      <c r="F639" s="12" t="s">
        <v>7</v>
      </c>
      <c r="G639" s="12"/>
      <c r="H639" s="12"/>
      <c r="I639" s="12"/>
      <c r="J639" s="13">
        <v>1200000</v>
      </c>
      <c r="K639" s="13">
        <v>1200000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1200000</v>
      </c>
      <c r="T639" s="13">
        <v>1200000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711081.9</v>
      </c>
      <c r="AD639" s="13">
        <v>0</v>
      </c>
      <c r="AE639" s="13">
        <v>0</v>
      </c>
      <c r="AF639" s="13">
        <v>0</v>
      </c>
      <c r="AG639" s="13">
        <v>-711081.9</v>
      </c>
      <c r="AH639" s="13">
        <f t="shared" si="18"/>
        <v>59.256824999999999</v>
      </c>
      <c r="AI639" s="14">
        <f t="shared" si="19"/>
        <v>59.256824999999999</v>
      </c>
      <c r="AJ639" s="13">
        <v>0</v>
      </c>
      <c r="AK639" s="15">
        <v>0.59256825000000002</v>
      </c>
      <c r="AL639" s="13">
        <v>0</v>
      </c>
      <c r="AM639" s="1"/>
    </row>
    <row r="640" spans="1:39" ht="25.5" outlineLevel="7" x14ac:dyDescent="0.25">
      <c r="A640" s="11" t="s">
        <v>340</v>
      </c>
      <c r="B640" s="12" t="s">
        <v>335</v>
      </c>
      <c r="C640" s="12" t="s">
        <v>227</v>
      </c>
      <c r="D640" s="12" t="s">
        <v>367</v>
      </c>
      <c r="E640" s="12" t="s">
        <v>341</v>
      </c>
      <c r="F640" s="12" t="s">
        <v>7</v>
      </c>
      <c r="G640" s="12"/>
      <c r="H640" s="12"/>
      <c r="I640" s="12"/>
      <c r="J640" s="13">
        <v>1200000</v>
      </c>
      <c r="K640" s="13">
        <v>1200000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1200000</v>
      </c>
      <c r="T640" s="13">
        <v>1200000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711081.9</v>
      </c>
      <c r="AD640" s="13">
        <v>0</v>
      </c>
      <c r="AE640" s="13">
        <v>0</v>
      </c>
      <c r="AF640" s="13">
        <v>0</v>
      </c>
      <c r="AG640" s="13">
        <v>-711081.9</v>
      </c>
      <c r="AH640" s="13">
        <f t="shared" si="18"/>
        <v>59.256824999999999</v>
      </c>
      <c r="AI640" s="14">
        <f t="shared" si="19"/>
        <v>59.256824999999999</v>
      </c>
      <c r="AJ640" s="13">
        <v>0</v>
      </c>
      <c r="AK640" s="15">
        <v>0.59256825000000002</v>
      </c>
      <c r="AL640" s="13">
        <v>0</v>
      </c>
      <c r="AM640" s="1"/>
    </row>
    <row r="641" spans="1:39" outlineLevel="2" x14ac:dyDescent="0.25">
      <c r="A641" s="11" t="s">
        <v>238</v>
      </c>
      <c r="B641" s="12" t="s">
        <v>335</v>
      </c>
      <c r="C641" s="12" t="s">
        <v>239</v>
      </c>
      <c r="D641" s="12" t="s">
        <v>6</v>
      </c>
      <c r="E641" s="12" t="s">
        <v>7</v>
      </c>
      <c r="F641" s="12" t="s">
        <v>7</v>
      </c>
      <c r="G641" s="12"/>
      <c r="H641" s="12"/>
      <c r="I641" s="12"/>
      <c r="J641" s="13">
        <v>384358900</v>
      </c>
      <c r="K641" s="13">
        <v>432141770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384358900</v>
      </c>
      <c r="T641" s="13">
        <v>432141770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256202314.94</v>
      </c>
      <c r="AD641" s="13">
        <v>0</v>
      </c>
      <c r="AE641" s="13">
        <v>0</v>
      </c>
      <c r="AF641" s="13">
        <v>0</v>
      </c>
      <c r="AG641" s="13">
        <v>-256202314.94</v>
      </c>
      <c r="AH641" s="13">
        <f t="shared" si="18"/>
        <v>66.657052806634624</v>
      </c>
      <c r="AI641" s="14">
        <f t="shared" si="19"/>
        <v>59.286635249353466</v>
      </c>
      <c r="AJ641" s="13">
        <v>0</v>
      </c>
      <c r="AK641" s="15">
        <v>0.5928663524935347</v>
      </c>
      <c r="AL641" s="13">
        <v>0</v>
      </c>
      <c r="AM641" s="1"/>
    </row>
    <row r="642" spans="1:39" ht="51" outlineLevel="3" x14ac:dyDescent="0.25">
      <c r="A642" s="11" t="s">
        <v>62</v>
      </c>
      <c r="B642" s="12" t="s">
        <v>335</v>
      </c>
      <c r="C642" s="12" t="s">
        <v>239</v>
      </c>
      <c r="D642" s="12" t="s">
        <v>63</v>
      </c>
      <c r="E642" s="12" t="s">
        <v>7</v>
      </c>
      <c r="F642" s="12" t="s">
        <v>7</v>
      </c>
      <c r="G642" s="12"/>
      <c r="H642" s="12"/>
      <c r="I642" s="12"/>
      <c r="J642" s="13">
        <v>10301000</v>
      </c>
      <c r="K642" s="13">
        <v>10301000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10301000</v>
      </c>
      <c r="T642" s="13">
        <v>10301000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f t="shared" si="18"/>
        <v>0</v>
      </c>
      <c r="AI642" s="14">
        <f t="shared" si="19"/>
        <v>0</v>
      </c>
      <c r="AJ642" s="13">
        <v>0</v>
      </c>
      <c r="AK642" s="15">
        <v>0</v>
      </c>
      <c r="AL642" s="13">
        <v>0</v>
      </c>
      <c r="AM642" s="1"/>
    </row>
    <row r="643" spans="1:39" ht="38.25" outlineLevel="5" x14ac:dyDescent="0.25">
      <c r="A643" s="11" t="s">
        <v>286</v>
      </c>
      <c r="B643" s="12" t="s">
        <v>335</v>
      </c>
      <c r="C643" s="12" t="s">
        <v>239</v>
      </c>
      <c r="D643" s="12" t="s">
        <v>287</v>
      </c>
      <c r="E643" s="12" t="s">
        <v>7</v>
      </c>
      <c r="F643" s="12" t="s">
        <v>7</v>
      </c>
      <c r="G643" s="12"/>
      <c r="H643" s="12"/>
      <c r="I643" s="12"/>
      <c r="J643" s="13">
        <v>10301000</v>
      </c>
      <c r="K643" s="13">
        <v>10301000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10301000</v>
      </c>
      <c r="T643" s="13">
        <v>10301000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f t="shared" ref="AH643:AH701" si="20">AC643/J643*100</f>
        <v>0</v>
      </c>
      <c r="AI643" s="14">
        <f t="shared" ref="AI643:AI701" si="21">AC643/K643*100</f>
        <v>0</v>
      </c>
      <c r="AJ643" s="13">
        <v>0</v>
      </c>
      <c r="AK643" s="15">
        <v>0</v>
      </c>
      <c r="AL643" s="13">
        <v>0</v>
      </c>
      <c r="AM643" s="1"/>
    </row>
    <row r="644" spans="1:39" ht="38.25" outlineLevel="6" x14ac:dyDescent="0.25">
      <c r="A644" s="11" t="s">
        <v>18</v>
      </c>
      <c r="B644" s="12" t="s">
        <v>335</v>
      </c>
      <c r="C644" s="12" t="s">
        <v>239</v>
      </c>
      <c r="D644" s="12" t="s">
        <v>287</v>
      </c>
      <c r="E644" s="12" t="s">
        <v>19</v>
      </c>
      <c r="F644" s="12" t="s">
        <v>7</v>
      </c>
      <c r="G644" s="12"/>
      <c r="H644" s="12"/>
      <c r="I644" s="12"/>
      <c r="J644" s="13">
        <v>2525300</v>
      </c>
      <c r="K644" s="13">
        <v>2525300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2525300</v>
      </c>
      <c r="T644" s="13">
        <v>2525300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f t="shared" si="20"/>
        <v>0</v>
      </c>
      <c r="AI644" s="14">
        <f t="shared" si="21"/>
        <v>0</v>
      </c>
      <c r="AJ644" s="13">
        <v>0</v>
      </c>
      <c r="AK644" s="15">
        <v>0</v>
      </c>
      <c r="AL644" s="13">
        <v>0</v>
      </c>
      <c r="AM644" s="1"/>
    </row>
    <row r="645" spans="1:39" ht="38.25" outlineLevel="7" x14ac:dyDescent="0.25">
      <c r="A645" s="11" t="s">
        <v>20</v>
      </c>
      <c r="B645" s="12" t="s">
        <v>335</v>
      </c>
      <c r="C645" s="12" t="s">
        <v>239</v>
      </c>
      <c r="D645" s="12" t="s">
        <v>287</v>
      </c>
      <c r="E645" s="12" t="s">
        <v>21</v>
      </c>
      <c r="F645" s="12" t="s">
        <v>7</v>
      </c>
      <c r="G645" s="12"/>
      <c r="H645" s="12"/>
      <c r="I645" s="12"/>
      <c r="J645" s="13">
        <v>2525300</v>
      </c>
      <c r="K645" s="13">
        <v>2525300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2525300</v>
      </c>
      <c r="T645" s="13">
        <v>2525300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f t="shared" si="20"/>
        <v>0</v>
      </c>
      <c r="AI645" s="14">
        <f t="shared" si="21"/>
        <v>0</v>
      </c>
      <c r="AJ645" s="13">
        <v>0</v>
      </c>
      <c r="AK645" s="15">
        <v>0</v>
      </c>
      <c r="AL645" s="13">
        <v>0</v>
      </c>
      <c r="AM645" s="1"/>
    </row>
    <row r="646" spans="1:39" ht="38.25" outlineLevel="6" x14ac:dyDescent="0.25">
      <c r="A646" s="11" t="s">
        <v>314</v>
      </c>
      <c r="B646" s="12" t="s">
        <v>335</v>
      </c>
      <c r="C646" s="12" t="s">
        <v>239</v>
      </c>
      <c r="D646" s="12" t="s">
        <v>287</v>
      </c>
      <c r="E646" s="12" t="s">
        <v>315</v>
      </c>
      <c r="F646" s="12" t="s">
        <v>7</v>
      </c>
      <c r="G646" s="12"/>
      <c r="H646" s="12"/>
      <c r="I646" s="12"/>
      <c r="J646" s="13">
        <v>7775700</v>
      </c>
      <c r="K646" s="13">
        <v>7775700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7775700</v>
      </c>
      <c r="T646" s="13">
        <v>7775700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f t="shared" si="20"/>
        <v>0</v>
      </c>
      <c r="AI646" s="14">
        <f t="shared" si="21"/>
        <v>0</v>
      </c>
      <c r="AJ646" s="13">
        <v>0</v>
      </c>
      <c r="AK646" s="15">
        <v>0</v>
      </c>
      <c r="AL646" s="13">
        <v>0</v>
      </c>
      <c r="AM646" s="1"/>
    </row>
    <row r="647" spans="1:39" ht="25.5" outlineLevel="7" x14ac:dyDescent="0.25">
      <c r="A647" s="11" t="s">
        <v>340</v>
      </c>
      <c r="B647" s="12" t="s">
        <v>335</v>
      </c>
      <c r="C647" s="12" t="s">
        <v>239</v>
      </c>
      <c r="D647" s="12" t="s">
        <v>287</v>
      </c>
      <c r="E647" s="12" t="s">
        <v>341</v>
      </c>
      <c r="F647" s="12" t="s">
        <v>7</v>
      </c>
      <c r="G647" s="12"/>
      <c r="H647" s="12"/>
      <c r="I647" s="12"/>
      <c r="J647" s="13">
        <v>5250400</v>
      </c>
      <c r="K647" s="13">
        <v>5250400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5250400</v>
      </c>
      <c r="T647" s="13">
        <v>5250400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f t="shared" si="20"/>
        <v>0</v>
      </c>
      <c r="AI647" s="14">
        <f t="shared" si="21"/>
        <v>0</v>
      </c>
      <c r="AJ647" s="13">
        <v>0</v>
      </c>
      <c r="AK647" s="15">
        <v>0</v>
      </c>
      <c r="AL647" s="13">
        <v>0</v>
      </c>
      <c r="AM647" s="1"/>
    </row>
    <row r="648" spans="1:39" ht="25.5" outlineLevel="7" x14ac:dyDescent="0.25">
      <c r="A648" s="11" t="s">
        <v>354</v>
      </c>
      <c r="B648" s="12" t="s">
        <v>335</v>
      </c>
      <c r="C648" s="12" t="s">
        <v>239</v>
      </c>
      <c r="D648" s="12" t="s">
        <v>287</v>
      </c>
      <c r="E648" s="12" t="s">
        <v>355</v>
      </c>
      <c r="F648" s="12" t="s">
        <v>7</v>
      </c>
      <c r="G648" s="12"/>
      <c r="H648" s="12"/>
      <c r="I648" s="12"/>
      <c r="J648" s="13">
        <v>2525300</v>
      </c>
      <c r="K648" s="13">
        <v>2525300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2525300</v>
      </c>
      <c r="T648" s="13">
        <v>2525300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f t="shared" si="20"/>
        <v>0</v>
      </c>
      <c r="AI648" s="14">
        <f t="shared" si="21"/>
        <v>0</v>
      </c>
      <c r="AJ648" s="13">
        <v>0</v>
      </c>
      <c r="AK648" s="15">
        <v>0</v>
      </c>
      <c r="AL648" s="13">
        <v>0</v>
      </c>
      <c r="AM648" s="1"/>
    </row>
    <row r="649" spans="1:39" ht="38.25" outlineLevel="3" x14ac:dyDescent="0.25">
      <c r="A649" s="11" t="s">
        <v>232</v>
      </c>
      <c r="B649" s="12" t="s">
        <v>335</v>
      </c>
      <c r="C649" s="12" t="s">
        <v>239</v>
      </c>
      <c r="D649" s="12" t="s">
        <v>233</v>
      </c>
      <c r="E649" s="12" t="s">
        <v>7</v>
      </c>
      <c r="F649" s="12" t="s">
        <v>7</v>
      </c>
      <c r="G649" s="12"/>
      <c r="H649" s="12"/>
      <c r="I649" s="12"/>
      <c r="J649" s="13">
        <v>374057900</v>
      </c>
      <c r="K649" s="13">
        <v>421790481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374057900</v>
      </c>
      <c r="T649" s="13">
        <v>421790481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256152026.53999999</v>
      </c>
      <c r="AD649" s="13">
        <v>0</v>
      </c>
      <c r="AE649" s="13">
        <v>0</v>
      </c>
      <c r="AF649" s="13">
        <v>0</v>
      </c>
      <c r="AG649" s="13">
        <v>-256152026.53999999</v>
      </c>
      <c r="AH649" s="13">
        <f t="shared" si="20"/>
        <v>68.47924520241385</v>
      </c>
      <c r="AI649" s="14">
        <f t="shared" si="21"/>
        <v>60.729684067953158</v>
      </c>
      <c r="AJ649" s="13">
        <v>0</v>
      </c>
      <c r="AK649" s="15">
        <v>0.6072968406795316</v>
      </c>
      <c r="AL649" s="13">
        <v>0</v>
      </c>
      <c r="AM649" s="1"/>
    </row>
    <row r="650" spans="1:39" ht="51" outlineLevel="4" x14ac:dyDescent="0.25">
      <c r="A650" s="11" t="s">
        <v>240</v>
      </c>
      <c r="B650" s="12" t="s">
        <v>335</v>
      </c>
      <c r="C650" s="12" t="s">
        <v>239</v>
      </c>
      <c r="D650" s="12" t="s">
        <v>241</v>
      </c>
      <c r="E650" s="12" t="s">
        <v>7</v>
      </c>
      <c r="F650" s="12" t="s">
        <v>7</v>
      </c>
      <c r="G650" s="12"/>
      <c r="H650" s="12"/>
      <c r="I650" s="12"/>
      <c r="J650" s="13">
        <v>362016400</v>
      </c>
      <c r="K650" s="13">
        <v>409148981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362016400</v>
      </c>
      <c r="T650" s="13">
        <v>409148981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246146268.5</v>
      </c>
      <c r="AD650" s="13">
        <v>0</v>
      </c>
      <c r="AE650" s="13">
        <v>0</v>
      </c>
      <c r="AF650" s="13">
        <v>0</v>
      </c>
      <c r="AG650" s="13">
        <v>-246146268.5</v>
      </c>
      <c r="AH650" s="13">
        <f t="shared" si="20"/>
        <v>67.993126416372291</v>
      </c>
      <c r="AI650" s="14">
        <f t="shared" si="21"/>
        <v>60.160547851883805</v>
      </c>
      <c r="AJ650" s="13">
        <v>0</v>
      </c>
      <c r="AK650" s="15">
        <v>0.60160547851883805</v>
      </c>
      <c r="AL650" s="13">
        <v>0</v>
      </c>
      <c r="AM650" s="1"/>
    </row>
    <row r="651" spans="1:39" ht="38.25" outlineLevel="5" x14ac:dyDescent="0.25">
      <c r="A651" s="11" t="s">
        <v>368</v>
      </c>
      <c r="B651" s="12" t="s">
        <v>335</v>
      </c>
      <c r="C651" s="12" t="s">
        <v>239</v>
      </c>
      <c r="D651" s="12" t="s">
        <v>369</v>
      </c>
      <c r="E651" s="12" t="s">
        <v>7</v>
      </c>
      <c r="F651" s="12" t="s">
        <v>7</v>
      </c>
      <c r="G651" s="12"/>
      <c r="H651" s="12"/>
      <c r="I651" s="12"/>
      <c r="J651" s="13">
        <v>214031200</v>
      </c>
      <c r="K651" s="13">
        <v>260672376.08000001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214031200</v>
      </c>
      <c r="T651" s="13">
        <v>260672376.08000001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151487655.47999999</v>
      </c>
      <c r="AD651" s="13">
        <v>0</v>
      </c>
      <c r="AE651" s="13">
        <v>0</v>
      </c>
      <c r="AF651" s="13">
        <v>0</v>
      </c>
      <c r="AG651" s="13">
        <v>-151487655.47999999</v>
      </c>
      <c r="AH651" s="13">
        <f t="shared" si="20"/>
        <v>70.778304976096933</v>
      </c>
      <c r="AI651" s="14">
        <f t="shared" si="21"/>
        <v>58.114195971999969</v>
      </c>
      <c r="AJ651" s="13">
        <v>0</v>
      </c>
      <c r="AK651" s="15">
        <v>0.58114195971999982</v>
      </c>
      <c r="AL651" s="13">
        <v>0</v>
      </c>
      <c r="AM651" s="1"/>
    </row>
    <row r="652" spans="1:39" ht="38.25" outlineLevel="6" x14ac:dyDescent="0.25">
      <c r="A652" s="11" t="s">
        <v>314</v>
      </c>
      <c r="B652" s="12" t="s">
        <v>335</v>
      </c>
      <c r="C652" s="12" t="s">
        <v>239</v>
      </c>
      <c r="D652" s="12" t="s">
        <v>369</v>
      </c>
      <c r="E652" s="12" t="s">
        <v>315</v>
      </c>
      <c r="F652" s="12" t="s">
        <v>7</v>
      </c>
      <c r="G652" s="12"/>
      <c r="H652" s="12"/>
      <c r="I652" s="12"/>
      <c r="J652" s="13">
        <v>214031200</v>
      </c>
      <c r="K652" s="13">
        <v>260672376.08000001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214031200</v>
      </c>
      <c r="T652" s="13">
        <v>260672376.08000001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151487655.47999999</v>
      </c>
      <c r="AD652" s="13">
        <v>0</v>
      </c>
      <c r="AE652" s="13">
        <v>0</v>
      </c>
      <c r="AF652" s="13">
        <v>0</v>
      </c>
      <c r="AG652" s="13">
        <v>-151487655.47999999</v>
      </c>
      <c r="AH652" s="13">
        <f t="shared" si="20"/>
        <v>70.778304976096933</v>
      </c>
      <c r="AI652" s="14">
        <f t="shared" si="21"/>
        <v>58.114195971999969</v>
      </c>
      <c r="AJ652" s="13">
        <v>0</v>
      </c>
      <c r="AK652" s="15">
        <v>0.58114195971999982</v>
      </c>
      <c r="AL652" s="13">
        <v>0</v>
      </c>
      <c r="AM652" s="1"/>
    </row>
    <row r="653" spans="1:39" ht="25.5" outlineLevel="7" x14ac:dyDescent="0.25">
      <c r="A653" s="11" t="s">
        <v>340</v>
      </c>
      <c r="B653" s="12" t="s">
        <v>335</v>
      </c>
      <c r="C653" s="12" t="s">
        <v>239</v>
      </c>
      <c r="D653" s="12" t="s">
        <v>369</v>
      </c>
      <c r="E653" s="12" t="s">
        <v>341</v>
      </c>
      <c r="F653" s="12" t="s">
        <v>7</v>
      </c>
      <c r="G653" s="12"/>
      <c r="H653" s="12"/>
      <c r="I653" s="12"/>
      <c r="J653" s="13">
        <v>144481200</v>
      </c>
      <c r="K653" s="13">
        <v>171601010.03999999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144481200</v>
      </c>
      <c r="T653" s="13">
        <v>171601010.03999999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98875741.430000007</v>
      </c>
      <c r="AD653" s="13">
        <v>0</v>
      </c>
      <c r="AE653" s="13">
        <v>0</v>
      </c>
      <c r="AF653" s="13">
        <v>0</v>
      </c>
      <c r="AG653" s="13">
        <v>-98875741.430000007</v>
      </c>
      <c r="AH653" s="13">
        <f t="shared" si="20"/>
        <v>68.435022293557921</v>
      </c>
      <c r="AI653" s="14">
        <f t="shared" si="21"/>
        <v>57.619556788711321</v>
      </c>
      <c r="AJ653" s="13">
        <v>0</v>
      </c>
      <c r="AK653" s="15">
        <v>0.57619556788711312</v>
      </c>
      <c r="AL653" s="13">
        <v>0</v>
      </c>
      <c r="AM653" s="1"/>
    </row>
    <row r="654" spans="1:39" ht="25.5" outlineLevel="7" x14ac:dyDescent="0.25">
      <c r="A654" s="11" t="s">
        <v>354</v>
      </c>
      <c r="B654" s="12" t="s">
        <v>335</v>
      </c>
      <c r="C654" s="12" t="s">
        <v>239</v>
      </c>
      <c r="D654" s="12" t="s">
        <v>369</v>
      </c>
      <c r="E654" s="12" t="s">
        <v>355</v>
      </c>
      <c r="F654" s="12" t="s">
        <v>7</v>
      </c>
      <c r="G654" s="12"/>
      <c r="H654" s="12"/>
      <c r="I654" s="12"/>
      <c r="J654" s="13">
        <v>69550000</v>
      </c>
      <c r="K654" s="13">
        <v>89071366.040000007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69550000</v>
      </c>
      <c r="T654" s="13">
        <v>89071366.040000007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52611914.049999997</v>
      </c>
      <c r="AD654" s="13">
        <v>0</v>
      </c>
      <c r="AE654" s="13">
        <v>0</v>
      </c>
      <c r="AF654" s="13">
        <v>0</v>
      </c>
      <c r="AG654" s="13">
        <v>-52611914.049999997</v>
      </c>
      <c r="AH654" s="13">
        <f t="shared" si="20"/>
        <v>75.646174047447872</v>
      </c>
      <c r="AI654" s="14">
        <f t="shared" si="21"/>
        <v>59.067146254805536</v>
      </c>
      <c r="AJ654" s="13">
        <v>0</v>
      </c>
      <c r="AK654" s="15">
        <v>0.59067146254805547</v>
      </c>
      <c r="AL654" s="13">
        <v>0</v>
      </c>
      <c r="AM654" s="1"/>
    </row>
    <row r="655" spans="1:39" ht="25.5" outlineLevel="5" x14ac:dyDescent="0.25">
      <c r="A655" s="11" t="s">
        <v>362</v>
      </c>
      <c r="B655" s="12" t="s">
        <v>335</v>
      </c>
      <c r="C655" s="12" t="s">
        <v>239</v>
      </c>
      <c r="D655" s="12" t="s">
        <v>363</v>
      </c>
      <c r="E655" s="12" t="s">
        <v>7</v>
      </c>
      <c r="F655" s="12" t="s">
        <v>7</v>
      </c>
      <c r="G655" s="12"/>
      <c r="H655" s="12"/>
      <c r="I655" s="12"/>
      <c r="J655" s="13">
        <v>129465200</v>
      </c>
      <c r="K655" s="13">
        <v>129803520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129465200</v>
      </c>
      <c r="T655" s="13">
        <v>129803520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84829656.489999995</v>
      </c>
      <c r="AD655" s="13">
        <v>0</v>
      </c>
      <c r="AE655" s="13">
        <v>0</v>
      </c>
      <c r="AF655" s="13">
        <v>0</v>
      </c>
      <c r="AG655" s="13">
        <v>-84829656.489999995</v>
      </c>
      <c r="AH655" s="13">
        <f t="shared" si="20"/>
        <v>65.523134008212239</v>
      </c>
      <c r="AI655" s="14">
        <f t="shared" si="21"/>
        <v>65.352354458492329</v>
      </c>
      <c r="AJ655" s="13">
        <v>0</v>
      </c>
      <c r="AK655" s="15">
        <v>0.65352354458492345</v>
      </c>
      <c r="AL655" s="13">
        <v>0</v>
      </c>
      <c r="AM655" s="1"/>
    </row>
    <row r="656" spans="1:39" ht="76.5" outlineLevel="6" x14ac:dyDescent="0.25">
      <c r="A656" s="11" t="s">
        <v>28</v>
      </c>
      <c r="B656" s="12" t="s">
        <v>335</v>
      </c>
      <c r="C656" s="12" t="s">
        <v>239</v>
      </c>
      <c r="D656" s="12" t="s">
        <v>363</v>
      </c>
      <c r="E656" s="12" t="s">
        <v>29</v>
      </c>
      <c r="F656" s="12" t="s">
        <v>7</v>
      </c>
      <c r="G656" s="12"/>
      <c r="H656" s="12"/>
      <c r="I656" s="12"/>
      <c r="J656" s="13">
        <v>99650000</v>
      </c>
      <c r="K656" s="13">
        <v>99585100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99650000</v>
      </c>
      <c r="T656" s="13">
        <v>99585100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65453852.630000003</v>
      </c>
      <c r="AD656" s="13">
        <v>0</v>
      </c>
      <c r="AE656" s="13">
        <v>0</v>
      </c>
      <c r="AF656" s="13">
        <v>0</v>
      </c>
      <c r="AG656" s="13">
        <v>-65453852.630000003</v>
      </c>
      <c r="AH656" s="13">
        <f t="shared" si="20"/>
        <v>65.683745740090316</v>
      </c>
      <c r="AI656" s="14">
        <f t="shared" si="21"/>
        <v>65.726552094640667</v>
      </c>
      <c r="AJ656" s="13">
        <v>0</v>
      </c>
      <c r="AK656" s="15">
        <v>0.65726552094640667</v>
      </c>
      <c r="AL656" s="13">
        <v>0</v>
      </c>
      <c r="AM656" s="1"/>
    </row>
    <row r="657" spans="1:39" ht="25.5" outlineLevel="7" x14ac:dyDescent="0.25">
      <c r="A657" s="11" t="s">
        <v>72</v>
      </c>
      <c r="B657" s="12" t="s">
        <v>335</v>
      </c>
      <c r="C657" s="12" t="s">
        <v>239</v>
      </c>
      <c r="D657" s="12" t="s">
        <v>363</v>
      </c>
      <c r="E657" s="12" t="s">
        <v>73</v>
      </c>
      <c r="F657" s="12" t="s">
        <v>7</v>
      </c>
      <c r="G657" s="12"/>
      <c r="H657" s="12"/>
      <c r="I657" s="12"/>
      <c r="J657" s="13">
        <v>99650000</v>
      </c>
      <c r="K657" s="13">
        <v>99585100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99650000</v>
      </c>
      <c r="T657" s="13">
        <v>99585100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65453852.630000003</v>
      </c>
      <c r="AD657" s="13">
        <v>0</v>
      </c>
      <c r="AE657" s="13">
        <v>0</v>
      </c>
      <c r="AF657" s="13">
        <v>0</v>
      </c>
      <c r="AG657" s="13">
        <v>-65453852.630000003</v>
      </c>
      <c r="AH657" s="13">
        <f t="shared" si="20"/>
        <v>65.683745740090316</v>
      </c>
      <c r="AI657" s="14">
        <f t="shared" si="21"/>
        <v>65.726552094640667</v>
      </c>
      <c r="AJ657" s="13">
        <v>0</v>
      </c>
      <c r="AK657" s="15">
        <v>0.65726552094640667</v>
      </c>
      <c r="AL657" s="13">
        <v>0</v>
      </c>
      <c r="AM657" s="1"/>
    </row>
    <row r="658" spans="1:39" ht="38.25" outlineLevel="6" x14ac:dyDescent="0.25">
      <c r="A658" s="11" t="s">
        <v>18</v>
      </c>
      <c r="B658" s="12" t="s">
        <v>335</v>
      </c>
      <c r="C658" s="12" t="s">
        <v>239</v>
      </c>
      <c r="D658" s="12" t="s">
        <v>363</v>
      </c>
      <c r="E658" s="12" t="s">
        <v>19</v>
      </c>
      <c r="F658" s="12" t="s">
        <v>7</v>
      </c>
      <c r="G658" s="12"/>
      <c r="H658" s="12"/>
      <c r="I658" s="12"/>
      <c r="J658" s="13">
        <v>29634200</v>
      </c>
      <c r="K658" s="13">
        <v>30037420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29634200</v>
      </c>
      <c r="T658" s="13">
        <v>30037420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19194803.859999999</v>
      </c>
      <c r="AD658" s="13">
        <v>0</v>
      </c>
      <c r="AE658" s="13">
        <v>0</v>
      </c>
      <c r="AF658" s="13">
        <v>0</v>
      </c>
      <c r="AG658" s="13">
        <v>-19194803.859999999</v>
      </c>
      <c r="AH658" s="13">
        <f t="shared" si="20"/>
        <v>64.772471873713471</v>
      </c>
      <c r="AI658" s="14">
        <f t="shared" si="21"/>
        <v>63.902971227222572</v>
      </c>
      <c r="AJ658" s="13">
        <v>0</v>
      </c>
      <c r="AK658" s="15">
        <v>0.63902971227222582</v>
      </c>
      <c r="AL658" s="13">
        <v>0</v>
      </c>
      <c r="AM658" s="1"/>
    </row>
    <row r="659" spans="1:39" ht="38.25" outlineLevel="7" x14ac:dyDescent="0.25">
      <c r="A659" s="11" t="s">
        <v>20</v>
      </c>
      <c r="B659" s="12" t="s">
        <v>335</v>
      </c>
      <c r="C659" s="12" t="s">
        <v>239</v>
      </c>
      <c r="D659" s="12" t="s">
        <v>363</v>
      </c>
      <c r="E659" s="12" t="s">
        <v>21</v>
      </c>
      <c r="F659" s="12" t="s">
        <v>7</v>
      </c>
      <c r="G659" s="12"/>
      <c r="H659" s="12"/>
      <c r="I659" s="12"/>
      <c r="J659" s="13">
        <v>29634200</v>
      </c>
      <c r="K659" s="13">
        <v>30037420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29634200</v>
      </c>
      <c r="T659" s="13">
        <v>30037420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19194803.859999999</v>
      </c>
      <c r="AD659" s="13">
        <v>0</v>
      </c>
      <c r="AE659" s="13">
        <v>0</v>
      </c>
      <c r="AF659" s="13">
        <v>0</v>
      </c>
      <c r="AG659" s="13">
        <v>-19194803.859999999</v>
      </c>
      <c r="AH659" s="13">
        <f t="shared" si="20"/>
        <v>64.772471873713471</v>
      </c>
      <c r="AI659" s="14">
        <f t="shared" si="21"/>
        <v>63.902971227222572</v>
      </c>
      <c r="AJ659" s="13">
        <v>0</v>
      </c>
      <c r="AK659" s="15">
        <v>0.63902971227222582</v>
      </c>
      <c r="AL659" s="13">
        <v>0</v>
      </c>
      <c r="AM659" s="1"/>
    </row>
    <row r="660" spans="1:39" ht="38.25" outlineLevel="6" x14ac:dyDescent="0.25">
      <c r="A660" s="11" t="s">
        <v>314</v>
      </c>
      <c r="B660" s="12" t="s">
        <v>335</v>
      </c>
      <c r="C660" s="12" t="s">
        <v>239</v>
      </c>
      <c r="D660" s="12" t="s">
        <v>363</v>
      </c>
      <c r="E660" s="12" t="s">
        <v>315</v>
      </c>
      <c r="F660" s="12" t="s">
        <v>7</v>
      </c>
      <c r="G660" s="12"/>
      <c r="H660" s="12"/>
      <c r="I660" s="12"/>
      <c r="J660" s="13">
        <v>181000</v>
      </c>
      <c r="K660" s="13">
        <v>181000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181000</v>
      </c>
      <c r="T660" s="13">
        <v>181000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181000</v>
      </c>
      <c r="AD660" s="13">
        <v>0</v>
      </c>
      <c r="AE660" s="13">
        <v>0</v>
      </c>
      <c r="AF660" s="13">
        <v>0</v>
      </c>
      <c r="AG660" s="13">
        <v>-181000</v>
      </c>
      <c r="AH660" s="13">
        <f t="shared" si="20"/>
        <v>100</v>
      </c>
      <c r="AI660" s="14">
        <f t="shared" si="21"/>
        <v>100</v>
      </c>
      <c r="AJ660" s="13">
        <v>0</v>
      </c>
      <c r="AK660" s="15">
        <v>1</v>
      </c>
      <c r="AL660" s="13">
        <v>0</v>
      </c>
      <c r="AM660" s="1"/>
    </row>
    <row r="661" spans="1:39" ht="25.5" outlineLevel="7" x14ac:dyDescent="0.25">
      <c r="A661" s="11" t="s">
        <v>340</v>
      </c>
      <c r="B661" s="12" t="s">
        <v>335</v>
      </c>
      <c r="C661" s="12" t="s">
        <v>239</v>
      </c>
      <c r="D661" s="12" t="s">
        <v>363</v>
      </c>
      <c r="E661" s="12" t="s">
        <v>341</v>
      </c>
      <c r="F661" s="12" t="s">
        <v>7</v>
      </c>
      <c r="G661" s="12"/>
      <c r="H661" s="12"/>
      <c r="I661" s="12"/>
      <c r="J661" s="13">
        <v>0</v>
      </c>
      <c r="K661" s="13">
        <v>100000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100000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100000</v>
      </c>
      <c r="AD661" s="13">
        <v>0</v>
      </c>
      <c r="AE661" s="13">
        <v>0</v>
      </c>
      <c r="AF661" s="13">
        <v>0</v>
      </c>
      <c r="AG661" s="13">
        <v>-100000</v>
      </c>
      <c r="AH661" s="13">
        <v>0</v>
      </c>
      <c r="AI661" s="14">
        <f t="shared" si="21"/>
        <v>100</v>
      </c>
      <c r="AJ661" s="13">
        <v>0</v>
      </c>
      <c r="AK661" s="15">
        <v>1</v>
      </c>
      <c r="AL661" s="13">
        <v>0</v>
      </c>
      <c r="AM661" s="1"/>
    </row>
    <row r="662" spans="1:39" ht="25.5" outlineLevel="7" x14ac:dyDescent="0.25">
      <c r="A662" s="11" t="s">
        <v>354</v>
      </c>
      <c r="B662" s="12" t="s">
        <v>335</v>
      </c>
      <c r="C662" s="12" t="s">
        <v>239</v>
      </c>
      <c r="D662" s="12" t="s">
        <v>363</v>
      </c>
      <c r="E662" s="12" t="s">
        <v>355</v>
      </c>
      <c r="F662" s="12" t="s">
        <v>7</v>
      </c>
      <c r="G662" s="12"/>
      <c r="H662" s="12"/>
      <c r="I662" s="12"/>
      <c r="J662" s="13">
        <v>181000</v>
      </c>
      <c r="K662" s="13">
        <v>81000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181000</v>
      </c>
      <c r="T662" s="13">
        <v>81000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81000</v>
      </c>
      <c r="AD662" s="13">
        <v>0</v>
      </c>
      <c r="AE662" s="13">
        <v>0</v>
      </c>
      <c r="AF662" s="13">
        <v>0</v>
      </c>
      <c r="AG662" s="13">
        <v>-81000</v>
      </c>
      <c r="AH662" s="13">
        <f t="shared" si="20"/>
        <v>44.751381215469614</v>
      </c>
      <c r="AI662" s="14">
        <f t="shared" si="21"/>
        <v>100</v>
      </c>
      <c r="AJ662" s="13">
        <v>0</v>
      </c>
      <c r="AK662" s="15">
        <v>1</v>
      </c>
      <c r="AL662" s="13">
        <v>0</v>
      </c>
      <c r="AM662" s="1"/>
    </row>
    <row r="663" spans="1:39" ht="63.75" outlineLevel="5" x14ac:dyDescent="0.25">
      <c r="A663" s="11" t="s">
        <v>370</v>
      </c>
      <c r="B663" s="12" t="s">
        <v>335</v>
      </c>
      <c r="C663" s="12" t="s">
        <v>239</v>
      </c>
      <c r="D663" s="12" t="s">
        <v>371</v>
      </c>
      <c r="E663" s="12" t="s">
        <v>7</v>
      </c>
      <c r="F663" s="12" t="s">
        <v>7</v>
      </c>
      <c r="G663" s="12"/>
      <c r="H663" s="12"/>
      <c r="I663" s="12"/>
      <c r="J663" s="13">
        <v>16656000</v>
      </c>
      <c r="K663" s="13">
        <v>16809084.920000002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16656000</v>
      </c>
      <c r="T663" s="13">
        <v>16809084.920000002</v>
      </c>
      <c r="U663" s="13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8459822.6400000006</v>
      </c>
      <c r="AD663" s="13">
        <v>0</v>
      </c>
      <c r="AE663" s="13">
        <v>0</v>
      </c>
      <c r="AF663" s="13">
        <v>0</v>
      </c>
      <c r="AG663" s="13">
        <v>-8459822.6400000006</v>
      </c>
      <c r="AH663" s="13">
        <f t="shared" si="20"/>
        <v>50.791442363112395</v>
      </c>
      <c r="AI663" s="14">
        <f t="shared" si="21"/>
        <v>50.328870847301296</v>
      </c>
      <c r="AJ663" s="13">
        <v>0</v>
      </c>
      <c r="AK663" s="15">
        <v>0.5032887084730131</v>
      </c>
      <c r="AL663" s="13">
        <v>0</v>
      </c>
      <c r="AM663" s="1"/>
    </row>
    <row r="664" spans="1:39" ht="38.25" outlineLevel="6" x14ac:dyDescent="0.25">
      <c r="A664" s="11" t="s">
        <v>18</v>
      </c>
      <c r="B664" s="12" t="s">
        <v>335</v>
      </c>
      <c r="C664" s="12" t="s">
        <v>239</v>
      </c>
      <c r="D664" s="12" t="s">
        <v>371</v>
      </c>
      <c r="E664" s="12" t="s">
        <v>19</v>
      </c>
      <c r="F664" s="12" t="s">
        <v>7</v>
      </c>
      <c r="G664" s="12"/>
      <c r="H664" s="12"/>
      <c r="I664" s="12"/>
      <c r="J664" s="13">
        <v>2430500</v>
      </c>
      <c r="K664" s="13">
        <v>2470050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2430500</v>
      </c>
      <c r="T664" s="13">
        <v>2470050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1247310.1599999999</v>
      </c>
      <c r="AD664" s="13">
        <v>0</v>
      </c>
      <c r="AE664" s="13">
        <v>0</v>
      </c>
      <c r="AF664" s="13">
        <v>0</v>
      </c>
      <c r="AG664" s="13">
        <v>-1247310.1599999999</v>
      </c>
      <c r="AH664" s="13">
        <f t="shared" si="20"/>
        <v>51.31907673318247</v>
      </c>
      <c r="AI664" s="14">
        <f t="shared" si="21"/>
        <v>50.497364830671444</v>
      </c>
      <c r="AJ664" s="13">
        <v>0</v>
      </c>
      <c r="AK664" s="15">
        <v>0.50497364830671443</v>
      </c>
      <c r="AL664" s="13">
        <v>0</v>
      </c>
      <c r="AM664" s="1"/>
    </row>
    <row r="665" spans="1:39" ht="38.25" outlineLevel="7" x14ac:dyDescent="0.25">
      <c r="A665" s="11" t="s">
        <v>20</v>
      </c>
      <c r="B665" s="12" t="s">
        <v>335</v>
      </c>
      <c r="C665" s="12" t="s">
        <v>239</v>
      </c>
      <c r="D665" s="12" t="s">
        <v>371</v>
      </c>
      <c r="E665" s="12" t="s">
        <v>21</v>
      </c>
      <c r="F665" s="12" t="s">
        <v>7</v>
      </c>
      <c r="G665" s="12"/>
      <c r="H665" s="12"/>
      <c r="I665" s="12"/>
      <c r="J665" s="13">
        <v>2430500</v>
      </c>
      <c r="K665" s="13">
        <v>2470050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2430500</v>
      </c>
      <c r="T665" s="13">
        <v>2470050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1247310.1599999999</v>
      </c>
      <c r="AD665" s="13">
        <v>0</v>
      </c>
      <c r="AE665" s="13">
        <v>0</v>
      </c>
      <c r="AF665" s="13">
        <v>0</v>
      </c>
      <c r="AG665" s="13">
        <v>-1247310.1599999999</v>
      </c>
      <c r="AH665" s="13">
        <f t="shared" si="20"/>
        <v>51.31907673318247</v>
      </c>
      <c r="AI665" s="14">
        <f t="shared" si="21"/>
        <v>50.497364830671444</v>
      </c>
      <c r="AJ665" s="13">
        <v>0</v>
      </c>
      <c r="AK665" s="15">
        <v>0.50497364830671443</v>
      </c>
      <c r="AL665" s="13">
        <v>0</v>
      </c>
      <c r="AM665" s="1"/>
    </row>
    <row r="666" spans="1:39" ht="25.5" outlineLevel="6" x14ac:dyDescent="0.25">
      <c r="A666" s="11" t="s">
        <v>80</v>
      </c>
      <c r="B666" s="12" t="s">
        <v>335</v>
      </c>
      <c r="C666" s="12" t="s">
        <v>239</v>
      </c>
      <c r="D666" s="12" t="s">
        <v>371</v>
      </c>
      <c r="E666" s="12" t="s">
        <v>81</v>
      </c>
      <c r="F666" s="12" t="s">
        <v>7</v>
      </c>
      <c r="G666" s="12"/>
      <c r="H666" s="12"/>
      <c r="I666" s="12"/>
      <c r="J666" s="13">
        <v>0</v>
      </c>
      <c r="K666" s="13">
        <v>16000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16000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16000</v>
      </c>
      <c r="AD666" s="13">
        <v>0</v>
      </c>
      <c r="AE666" s="13">
        <v>0</v>
      </c>
      <c r="AF666" s="13">
        <v>0</v>
      </c>
      <c r="AG666" s="13">
        <v>-16000</v>
      </c>
      <c r="AH666" s="13">
        <v>0</v>
      </c>
      <c r="AI666" s="14">
        <f t="shared" si="21"/>
        <v>100</v>
      </c>
      <c r="AJ666" s="13">
        <v>0</v>
      </c>
      <c r="AK666" s="15">
        <v>1</v>
      </c>
      <c r="AL666" s="13">
        <v>0</v>
      </c>
      <c r="AM666" s="1"/>
    </row>
    <row r="667" spans="1:39" outlineLevel="7" x14ac:dyDescent="0.25">
      <c r="A667" s="11" t="s">
        <v>84</v>
      </c>
      <c r="B667" s="12" t="s">
        <v>335</v>
      </c>
      <c r="C667" s="12" t="s">
        <v>239</v>
      </c>
      <c r="D667" s="12" t="s">
        <v>371</v>
      </c>
      <c r="E667" s="12" t="s">
        <v>85</v>
      </c>
      <c r="F667" s="12" t="s">
        <v>7</v>
      </c>
      <c r="G667" s="12"/>
      <c r="H667" s="12"/>
      <c r="I667" s="12"/>
      <c r="J667" s="13">
        <v>0</v>
      </c>
      <c r="K667" s="13">
        <v>16000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16000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16000</v>
      </c>
      <c r="AD667" s="13">
        <v>0</v>
      </c>
      <c r="AE667" s="13">
        <v>0</v>
      </c>
      <c r="AF667" s="13">
        <v>0</v>
      </c>
      <c r="AG667" s="13">
        <v>-16000</v>
      </c>
      <c r="AH667" s="13">
        <v>0</v>
      </c>
      <c r="AI667" s="14">
        <f t="shared" si="21"/>
        <v>100</v>
      </c>
      <c r="AJ667" s="13">
        <v>0</v>
      </c>
      <c r="AK667" s="15">
        <v>1</v>
      </c>
      <c r="AL667" s="13">
        <v>0</v>
      </c>
      <c r="AM667" s="1"/>
    </row>
    <row r="668" spans="1:39" ht="38.25" outlineLevel="6" x14ac:dyDescent="0.25">
      <c r="A668" s="11" t="s">
        <v>314</v>
      </c>
      <c r="B668" s="12" t="s">
        <v>335</v>
      </c>
      <c r="C668" s="12" t="s">
        <v>239</v>
      </c>
      <c r="D668" s="12" t="s">
        <v>371</v>
      </c>
      <c r="E668" s="12" t="s">
        <v>315</v>
      </c>
      <c r="F668" s="12" t="s">
        <v>7</v>
      </c>
      <c r="G668" s="12"/>
      <c r="H668" s="12"/>
      <c r="I668" s="12"/>
      <c r="J668" s="13">
        <v>10044400</v>
      </c>
      <c r="K668" s="13">
        <v>10141934.92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10044400</v>
      </c>
      <c r="T668" s="13">
        <v>10141934.92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5109178.4800000004</v>
      </c>
      <c r="AD668" s="13">
        <v>0</v>
      </c>
      <c r="AE668" s="13">
        <v>0</v>
      </c>
      <c r="AF668" s="13">
        <v>0</v>
      </c>
      <c r="AG668" s="13">
        <v>-5109178.4800000004</v>
      </c>
      <c r="AH668" s="13">
        <f t="shared" si="20"/>
        <v>50.865940026283305</v>
      </c>
      <c r="AI668" s="14">
        <f t="shared" si="21"/>
        <v>50.376762622728407</v>
      </c>
      <c r="AJ668" s="13">
        <v>0</v>
      </c>
      <c r="AK668" s="15">
        <v>0.5037676262272841</v>
      </c>
      <c r="AL668" s="13">
        <v>0</v>
      </c>
      <c r="AM668" s="1"/>
    </row>
    <row r="669" spans="1:39" ht="25.5" outlineLevel="7" x14ac:dyDescent="0.25">
      <c r="A669" s="11" t="s">
        <v>340</v>
      </c>
      <c r="B669" s="12" t="s">
        <v>335</v>
      </c>
      <c r="C669" s="12" t="s">
        <v>239</v>
      </c>
      <c r="D669" s="12" t="s">
        <v>371</v>
      </c>
      <c r="E669" s="12" t="s">
        <v>341</v>
      </c>
      <c r="F669" s="12" t="s">
        <v>7</v>
      </c>
      <c r="G669" s="12"/>
      <c r="H669" s="12"/>
      <c r="I669" s="12"/>
      <c r="J669" s="13">
        <v>4930400</v>
      </c>
      <c r="K669" s="13">
        <v>5044039.96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4930400</v>
      </c>
      <c r="T669" s="13">
        <v>5044039.96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2560246.3199999998</v>
      </c>
      <c r="AD669" s="13">
        <v>0</v>
      </c>
      <c r="AE669" s="13">
        <v>0</v>
      </c>
      <c r="AF669" s="13">
        <v>0</v>
      </c>
      <c r="AG669" s="13">
        <v>-2560246.3199999998</v>
      </c>
      <c r="AH669" s="13">
        <f t="shared" si="20"/>
        <v>51.927760830764235</v>
      </c>
      <c r="AI669" s="14">
        <f t="shared" si="21"/>
        <v>50.757851648740704</v>
      </c>
      <c r="AJ669" s="13">
        <v>0</v>
      </c>
      <c r="AK669" s="15">
        <v>0.50757851648740704</v>
      </c>
      <c r="AL669" s="13">
        <v>0</v>
      </c>
      <c r="AM669" s="1"/>
    </row>
    <row r="670" spans="1:39" ht="25.5" outlineLevel="7" x14ac:dyDescent="0.25">
      <c r="A670" s="11" t="s">
        <v>354</v>
      </c>
      <c r="B670" s="12" t="s">
        <v>335</v>
      </c>
      <c r="C670" s="12" t="s">
        <v>239</v>
      </c>
      <c r="D670" s="12" t="s">
        <v>371</v>
      </c>
      <c r="E670" s="12" t="s">
        <v>355</v>
      </c>
      <c r="F670" s="12" t="s">
        <v>7</v>
      </c>
      <c r="G670" s="12"/>
      <c r="H670" s="12"/>
      <c r="I670" s="12"/>
      <c r="J670" s="13">
        <v>5114000</v>
      </c>
      <c r="K670" s="13">
        <v>5097894.96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0</v>
      </c>
      <c r="R670" s="13">
        <v>0</v>
      </c>
      <c r="S670" s="13">
        <v>5114000</v>
      </c>
      <c r="T670" s="13">
        <v>5097894.96</v>
      </c>
      <c r="U670" s="13">
        <v>0</v>
      </c>
      <c r="V670" s="13">
        <v>0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2548932.16</v>
      </c>
      <c r="AD670" s="13">
        <v>0</v>
      </c>
      <c r="AE670" s="13">
        <v>0</v>
      </c>
      <c r="AF670" s="13">
        <v>0</v>
      </c>
      <c r="AG670" s="13">
        <v>-2548932.16</v>
      </c>
      <c r="AH670" s="13">
        <f t="shared" si="20"/>
        <v>49.84224012514666</v>
      </c>
      <c r="AI670" s="14">
        <f t="shared" si="21"/>
        <v>49.999699483804193</v>
      </c>
      <c r="AJ670" s="13">
        <v>0</v>
      </c>
      <c r="AK670" s="15">
        <v>0.49999699483804194</v>
      </c>
      <c r="AL670" s="13">
        <v>0</v>
      </c>
      <c r="AM670" s="1"/>
    </row>
    <row r="671" spans="1:39" outlineLevel="6" x14ac:dyDescent="0.25">
      <c r="A671" s="11" t="s">
        <v>74</v>
      </c>
      <c r="B671" s="12" t="s">
        <v>335</v>
      </c>
      <c r="C671" s="12" t="s">
        <v>239</v>
      </c>
      <c r="D671" s="12" t="s">
        <v>371</v>
      </c>
      <c r="E671" s="12" t="s">
        <v>75</v>
      </c>
      <c r="F671" s="12" t="s">
        <v>7</v>
      </c>
      <c r="G671" s="12"/>
      <c r="H671" s="12"/>
      <c r="I671" s="12"/>
      <c r="J671" s="13">
        <v>4181100</v>
      </c>
      <c r="K671" s="13">
        <v>4181100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4181100</v>
      </c>
      <c r="T671" s="13">
        <v>4181100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2087334</v>
      </c>
      <c r="AD671" s="13">
        <v>0</v>
      </c>
      <c r="AE671" s="13">
        <v>0</v>
      </c>
      <c r="AF671" s="13">
        <v>0</v>
      </c>
      <c r="AG671" s="13">
        <v>-2087334</v>
      </c>
      <c r="AH671" s="13">
        <f t="shared" si="20"/>
        <v>49.923082442419457</v>
      </c>
      <c r="AI671" s="14">
        <f t="shared" si="21"/>
        <v>49.923082442419457</v>
      </c>
      <c r="AJ671" s="13">
        <v>0</v>
      </c>
      <c r="AK671" s="15">
        <v>0.49923082442419459</v>
      </c>
      <c r="AL671" s="13">
        <v>0</v>
      </c>
      <c r="AM671" s="1"/>
    </row>
    <row r="672" spans="1:39" ht="25.5" outlineLevel="7" x14ac:dyDescent="0.25">
      <c r="A672" s="11" t="s">
        <v>76</v>
      </c>
      <c r="B672" s="12" t="s">
        <v>335</v>
      </c>
      <c r="C672" s="12" t="s">
        <v>239</v>
      </c>
      <c r="D672" s="12" t="s">
        <v>371</v>
      </c>
      <c r="E672" s="12" t="s">
        <v>77</v>
      </c>
      <c r="F672" s="12" t="s">
        <v>7</v>
      </c>
      <c r="G672" s="12"/>
      <c r="H672" s="12"/>
      <c r="I672" s="12"/>
      <c r="J672" s="13">
        <v>4181100</v>
      </c>
      <c r="K672" s="13">
        <v>4181100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4181100</v>
      </c>
      <c r="T672" s="13">
        <v>4181100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2087334</v>
      </c>
      <c r="AD672" s="13">
        <v>0</v>
      </c>
      <c r="AE672" s="13">
        <v>0</v>
      </c>
      <c r="AF672" s="13">
        <v>0</v>
      </c>
      <c r="AG672" s="13">
        <v>-2087334</v>
      </c>
      <c r="AH672" s="13">
        <f t="shared" si="20"/>
        <v>49.923082442419457</v>
      </c>
      <c r="AI672" s="14">
        <f t="shared" si="21"/>
        <v>49.923082442419457</v>
      </c>
      <c r="AJ672" s="13">
        <v>0</v>
      </c>
      <c r="AK672" s="15">
        <v>0.49923082442419459</v>
      </c>
      <c r="AL672" s="13">
        <v>0</v>
      </c>
      <c r="AM672" s="1"/>
    </row>
    <row r="673" spans="1:39" ht="38.25" outlineLevel="5" x14ac:dyDescent="0.25">
      <c r="A673" s="11" t="s">
        <v>372</v>
      </c>
      <c r="B673" s="12" t="s">
        <v>335</v>
      </c>
      <c r="C673" s="12" t="s">
        <v>239</v>
      </c>
      <c r="D673" s="12" t="s">
        <v>373</v>
      </c>
      <c r="E673" s="12" t="s">
        <v>7</v>
      </c>
      <c r="F673" s="12" t="s">
        <v>7</v>
      </c>
      <c r="G673" s="12"/>
      <c r="H673" s="12"/>
      <c r="I673" s="12"/>
      <c r="J673" s="13">
        <v>1864000</v>
      </c>
      <c r="K673" s="13">
        <v>1864000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1864000</v>
      </c>
      <c r="T673" s="13">
        <v>1864000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1369133.89</v>
      </c>
      <c r="AD673" s="13">
        <v>0</v>
      </c>
      <c r="AE673" s="13">
        <v>0</v>
      </c>
      <c r="AF673" s="13">
        <v>0</v>
      </c>
      <c r="AG673" s="13">
        <v>-1369133.89</v>
      </c>
      <c r="AH673" s="13">
        <f t="shared" si="20"/>
        <v>73.451388948497851</v>
      </c>
      <c r="AI673" s="14">
        <f t="shared" si="21"/>
        <v>73.451388948497851</v>
      </c>
      <c r="AJ673" s="13">
        <v>0</v>
      </c>
      <c r="AK673" s="15">
        <v>0.73451388948497853</v>
      </c>
      <c r="AL673" s="13">
        <v>0</v>
      </c>
      <c r="AM673" s="1"/>
    </row>
    <row r="674" spans="1:39" ht="38.25" outlineLevel="6" x14ac:dyDescent="0.25">
      <c r="A674" s="11" t="s">
        <v>314</v>
      </c>
      <c r="B674" s="12" t="s">
        <v>335</v>
      </c>
      <c r="C674" s="12" t="s">
        <v>239</v>
      </c>
      <c r="D674" s="12" t="s">
        <v>373</v>
      </c>
      <c r="E674" s="12" t="s">
        <v>315</v>
      </c>
      <c r="F674" s="12" t="s">
        <v>7</v>
      </c>
      <c r="G674" s="12"/>
      <c r="H674" s="12"/>
      <c r="I674" s="12"/>
      <c r="J674" s="13">
        <v>1864000</v>
      </c>
      <c r="K674" s="13">
        <v>1864000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1864000</v>
      </c>
      <c r="T674" s="13">
        <v>1864000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1369133.89</v>
      </c>
      <c r="AD674" s="13">
        <v>0</v>
      </c>
      <c r="AE674" s="13">
        <v>0</v>
      </c>
      <c r="AF674" s="13">
        <v>0</v>
      </c>
      <c r="AG674" s="13">
        <v>-1369133.89</v>
      </c>
      <c r="AH674" s="13">
        <f t="shared" si="20"/>
        <v>73.451388948497851</v>
      </c>
      <c r="AI674" s="14">
        <f t="shared" si="21"/>
        <v>73.451388948497851</v>
      </c>
      <c r="AJ674" s="13">
        <v>0</v>
      </c>
      <c r="AK674" s="15">
        <v>0.73451388948497853</v>
      </c>
      <c r="AL674" s="13">
        <v>0</v>
      </c>
      <c r="AM674" s="1"/>
    </row>
    <row r="675" spans="1:39" ht="25.5" outlineLevel="7" x14ac:dyDescent="0.25">
      <c r="A675" s="11" t="s">
        <v>340</v>
      </c>
      <c r="B675" s="12" t="s">
        <v>335</v>
      </c>
      <c r="C675" s="12" t="s">
        <v>239</v>
      </c>
      <c r="D675" s="12" t="s">
        <v>373</v>
      </c>
      <c r="E675" s="12" t="s">
        <v>341</v>
      </c>
      <c r="F675" s="12" t="s">
        <v>7</v>
      </c>
      <c r="G675" s="12"/>
      <c r="H675" s="12"/>
      <c r="I675" s="12"/>
      <c r="J675" s="13">
        <v>1264000</v>
      </c>
      <c r="K675" s="13">
        <v>1264000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1264000</v>
      </c>
      <c r="T675" s="13">
        <v>1264000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855117.81</v>
      </c>
      <c r="AD675" s="13">
        <v>0</v>
      </c>
      <c r="AE675" s="13">
        <v>0</v>
      </c>
      <c r="AF675" s="13">
        <v>0</v>
      </c>
      <c r="AG675" s="13">
        <v>-855117.81</v>
      </c>
      <c r="AH675" s="13">
        <f t="shared" si="20"/>
        <v>67.651725474683545</v>
      </c>
      <c r="AI675" s="14">
        <f t="shared" si="21"/>
        <v>67.651725474683545</v>
      </c>
      <c r="AJ675" s="13">
        <v>0</v>
      </c>
      <c r="AK675" s="15">
        <v>0.67651725474683544</v>
      </c>
      <c r="AL675" s="13">
        <v>0</v>
      </c>
      <c r="AM675" s="1"/>
    </row>
    <row r="676" spans="1:39" ht="25.5" outlineLevel="7" x14ac:dyDescent="0.25">
      <c r="A676" s="11" t="s">
        <v>354</v>
      </c>
      <c r="B676" s="12" t="s">
        <v>335</v>
      </c>
      <c r="C676" s="12" t="s">
        <v>239</v>
      </c>
      <c r="D676" s="12" t="s">
        <v>373</v>
      </c>
      <c r="E676" s="12" t="s">
        <v>355</v>
      </c>
      <c r="F676" s="12" t="s">
        <v>7</v>
      </c>
      <c r="G676" s="12"/>
      <c r="H676" s="12"/>
      <c r="I676" s="12"/>
      <c r="J676" s="13">
        <v>600000</v>
      </c>
      <c r="K676" s="13">
        <v>600000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600000</v>
      </c>
      <c r="T676" s="13">
        <v>600000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514016.08</v>
      </c>
      <c r="AD676" s="13">
        <v>0</v>
      </c>
      <c r="AE676" s="13">
        <v>0</v>
      </c>
      <c r="AF676" s="13">
        <v>0</v>
      </c>
      <c r="AG676" s="13">
        <v>-514016.08</v>
      </c>
      <c r="AH676" s="13">
        <f t="shared" si="20"/>
        <v>85.669346666666669</v>
      </c>
      <c r="AI676" s="14">
        <f t="shared" si="21"/>
        <v>85.669346666666669</v>
      </c>
      <c r="AJ676" s="13">
        <v>0</v>
      </c>
      <c r="AK676" s="15">
        <v>0.85669346666666668</v>
      </c>
      <c r="AL676" s="13">
        <v>0</v>
      </c>
      <c r="AM676" s="1"/>
    </row>
    <row r="677" spans="1:39" ht="25.5" outlineLevel="4" x14ac:dyDescent="0.25">
      <c r="A677" s="11" t="s">
        <v>364</v>
      </c>
      <c r="B677" s="12" t="s">
        <v>335</v>
      </c>
      <c r="C677" s="12" t="s">
        <v>239</v>
      </c>
      <c r="D677" s="12" t="s">
        <v>365</v>
      </c>
      <c r="E677" s="12" t="s">
        <v>7</v>
      </c>
      <c r="F677" s="12" t="s">
        <v>7</v>
      </c>
      <c r="G677" s="12"/>
      <c r="H677" s="12"/>
      <c r="I677" s="12"/>
      <c r="J677" s="13">
        <v>12041500</v>
      </c>
      <c r="K677" s="13">
        <v>12041500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12041500</v>
      </c>
      <c r="T677" s="13">
        <v>12041500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10005758.039999999</v>
      </c>
      <c r="AD677" s="13">
        <v>0</v>
      </c>
      <c r="AE677" s="13">
        <v>0</v>
      </c>
      <c r="AF677" s="13">
        <v>0</v>
      </c>
      <c r="AG677" s="13">
        <v>-10005758.039999999</v>
      </c>
      <c r="AH677" s="13">
        <f t="shared" si="20"/>
        <v>83.093950421459112</v>
      </c>
      <c r="AI677" s="14">
        <f t="shared" si="21"/>
        <v>83.093950421459112</v>
      </c>
      <c r="AJ677" s="13">
        <v>0</v>
      </c>
      <c r="AK677" s="15">
        <v>0.83093950421459117</v>
      </c>
      <c r="AL677" s="13">
        <v>0</v>
      </c>
      <c r="AM677" s="1"/>
    </row>
    <row r="678" spans="1:39" ht="38.25" outlineLevel="5" x14ac:dyDescent="0.25">
      <c r="A678" s="11" t="s">
        <v>366</v>
      </c>
      <c r="B678" s="12" t="s">
        <v>335</v>
      </c>
      <c r="C678" s="12" t="s">
        <v>239</v>
      </c>
      <c r="D678" s="12" t="s">
        <v>367</v>
      </c>
      <c r="E678" s="12" t="s">
        <v>7</v>
      </c>
      <c r="F678" s="12" t="s">
        <v>7</v>
      </c>
      <c r="G678" s="12"/>
      <c r="H678" s="12"/>
      <c r="I678" s="12"/>
      <c r="J678" s="13">
        <v>12041500</v>
      </c>
      <c r="K678" s="13">
        <v>12041500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12041500</v>
      </c>
      <c r="T678" s="13">
        <v>12041500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10005758.039999999</v>
      </c>
      <c r="AD678" s="13">
        <v>0</v>
      </c>
      <c r="AE678" s="13">
        <v>0</v>
      </c>
      <c r="AF678" s="13">
        <v>0</v>
      </c>
      <c r="AG678" s="13">
        <v>-10005758.039999999</v>
      </c>
      <c r="AH678" s="13">
        <f t="shared" si="20"/>
        <v>83.093950421459112</v>
      </c>
      <c r="AI678" s="14">
        <f t="shared" si="21"/>
        <v>83.093950421459112</v>
      </c>
      <c r="AJ678" s="13">
        <v>0</v>
      </c>
      <c r="AK678" s="15">
        <v>0.83093950421459117</v>
      </c>
      <c r="AL678" s="13">
        <v>0</v>
      </c>
      <c r="AM678" s="1"/>
    </row>
    <row r="679" spans="1:39" ht="76.5" outlineLevel="6" x14ac:dyDescent="0.25">
      <c r="A679" s="11" t="s">
        <v>28</v>
      </c>
      <c r="B679" s="12" t="s">
        <v>335</v>
      </c>
      <c r="C679" s="12" t="s">
        <v>239</v>
      </c>
      <c r="D679" s="12" t="s">
        <v>367</v>
      </c>
      <c r="E679" s="12" t="s">
        <v>29</v>
      </c>
      <c r="F679" s="12" t="s">
        <v>7</v>
      </c>
      <c r="G679" s="12"/>
      <c r="H679" s="12"/>
      <c r="I679" s="12"/>
      <c r="J679" s="13">
        <v>4491500</v>
      </c>
      <c r="K679" s="13">
        <v>4491500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4491500</v>
      </c>
      <c r="T679" s="13">
        <v>4491500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2868475.49</v>
      </c>
      <c r="AD679" s="13">
        <v>0</v>
      </c>
      <c r="AE679" s="13">
        <v>0</v>
      </c>
      <c r="AF679" s="13">
        <v>0</v>
      </c>
      <c r="AG679" s="13">
        <v>-2868475.49</v>
      </c>
      <c r="AH679" s="13">
        <f t="shared" si="20"/>
        <v>63.864532784147841</v>
      </c>
      <c r="AI679" s="14">
        <f t="shared" si="21"/>
        <v>63.864532784147841</v>
      </c>
      <c r="AJ679" s="13">
        <v>0</v>
      </c>
      <c r="AK679" s="15">
        <v>0.63864532784147832</v>
      </c>
      <c r="AL679" s="13">
        <v>0</v>
      </c>
      <c r="AM679" s="1"/>
    </row>
    <row r="680" spans="1:39" ht="25.5" outlineLevel="7" x14ac:dyDescent="0.25">
      <c r="A680" s="11" t="s">
        <v>72</v>
      </c>
      <c r="B680" s="12" t="s">
        <v>335</v>
      </c>
      <c r="C680" s="12" t="s">
        <v>239</v>
      </c>
      <c r="D680" s="12" t="s">
        <v>367</v>
      </c>
      <c r="E680" s="12" t="s">
        <v>73</v>
      </c>
      <c r="F680" s="12" t="s">
        <v>7</v>
      </c>
      <c r="G680" s="12"/>
      <c r="H680" s="12"/>
      <c r="I680" s="12"/>
      <c r="J680" s="13">
        <v>4491500</v>
      </c>
      <c r="K680" s="13">
        <v>4491500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4491500</v>
      </c>
      <c r="T680" s="13">
        <v>4491500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2868475.49</v>
      </c>
      <c r="AD680" s="13">
        <v>0</v>
      </c>
      <c r="AE680" s="13">
        <v>0</v>
      </c>
      <c r="AF680" s="13">
        <v>0</v>
      </c>
      <c r="AG680" s="13">
        <v>-2868475.49</v>
      </c>
      <c r="AH680" s="13">
        <f t="shared" si="20"/>
        <v>63.864532784147841</v>
      </c>
      <c r="AI680" s="14">
        <f t="shared" si="21"/>
        <v>63.864532784147841</v>
      </c>
      <c r="AJ680" s="13">
        <v>0</v>
      </c>
      <c r="AK680" s="15">
        <v>0.63864532784147832</v>
      </c>
      <c r="AL680" s="13">
        <v>0</v>
      </c>
      <c r="AM680" s="1"/>
    </row>
    <row r="681" spans="1:39" ht="38.25" outlineLevel="6" x14ac:dyDescent="0.25">
      <c r="A681" s="11" t="s">
        <v>314</v>
      </c>
      <c r="B681" s="12" t="s">
        <v>335</v>
      </c>
      <c r="C681" s="12" t="s">
        <v>239</v>
      </c>
      <c r="D681" s="12" t="s">
        <v>367</v>
      </c>
      <c r="E681" s="12" t="s">
        <v>315</v>
      </c>
      <c r="F681" s="12" t="s">
        <v>7</v>
      </c>
      <c r="G681" s="12"/>
      <c r="H681" s="12"/>
      <c r="I681" s="12"/>
      <c r="J681" s="13">
        <v>7550000</v>
      </c>
      <c r="K681" s="13">
        <v>7550000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7550000</v>
      </c>
      <c r="T681" s="13">
        <v>7550000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7137282.5499999998</v>
      </c>
      <c r="AD681" s="13">
        <v>0</v>
      </c>
      <c r="AE681" s="13">
        <v>0</v>
      </c>
      <c r="AF681" s="13">
        <v>0</v>
      </c>
      <c r="AG681" s="13">
        <v>-7137282.5499999998</v>
      </c>
      <c r="AH681" s="13">
        <f t="shared" si="20"/>
        <v>94.533543708609272</v>
      </c>
      <c r="AI681" s="14">
        <f t="shared" si="21"/>
        <v>94.533543708609272</v>
      </c>
      <c r="AJ681" s="13">
        <v>0</v>
      </c>
      <c r="AK681" s="15">
        <v>0.94533543708609269</v>
      </c>
      <c r="AL681" s="13">
        <v>0</v>
      </c>
      <c r="AM681" s="1"/>
    </row>
    <row r="682" spans="1:39" ht="25.5" outlineLevel="7" x14ac:dyDescent="0.25">
      <c r="A682" s="11" t="s">
        <v>340</v>
      </c>
      <c r="B682" s="12" t="s">
        <v>335</v>
      </c>
      <c r="C682" s="12" t="s">
        <v>239</v>
      </c>
      <c r="D682" s="12" t="s">
        <v>367</v>
      </c>
      <c r="E682" s="12" t="s">
        <v>341</v>
      </c>
      <c r="F682" s="12" t="s">
        <v>7</v>
      </c>
      <c r="G682" s="12"/>
      <c r="H682" s="12"/>
      <c r="I682" s="12"/>
      <c r="J682" s="13">
        <v>5000000</v>
      </c>
      <c r="K682" s="13">
        <v>5000000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5000000</v>
      </c>
      <c r="T682" s="13">
        <v>5000000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4680156.95</v>
      </c>
      <c r="AD682" s="13">
        <v>0</v>
      </c>
      <c r="AE682" s="13">
        <v>0</v>
      </c>
      <c r="AF682" s="13">
        <v>0</v>
      </c>
      <c r="AG682" s="13">
        <v>-4680156.95</v>
      </c>
      <c r="AH682" s="13">
        <f t="shared" si="20"/>
        <v>93.603138999999999</v>
      </c>
      <c r="AI682" s="14">
        <f t="shared" si="21"/>
        <v>93.603138999999999</v>
      </c>
      <c r="AJ682" s="13">
        <v>0</v>
      </c>
      <c r="AK682" s="15">
        <v>0.93603139000000002</v>
      </c>
      <c r="AL682" s="13">
        <v>0</v>
      </c>
      <c r="AM682" s="1"/>
    </row>
    <row r="683" spans="1:39" ht="25.5" outlineLevel="7" x14ac:dyDescent="0.25">
      <c r="A683" s="11" t="s">
        <v>354</v>
      </c>
      <c r="B683" s="12" t="s">
        <v>335</v>
      </c>
      <c r="C683" s="12" t="s">
        <v>239</v>
      </c>
      <c r="D683" s="12" t="s">
        <v>367</v>
      </c>
      <c r="E683" s="12" t="s">
        <v>355</v>
      </c>
      <c r="F683" s="12" t="s">
        <v>7</v>
      </c>
      <c r="G683" s="12"/>
      <c r="H683" s="12"/>
      <c r="I683" s="12"/>
      <c r="J683" s="13">
        <v>2550000</v>
      </c>
      <c r="K683" s="13">
        <v>2550000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2550000</v>
      </c>
      <c r="T683" s="13">
        <v>2550000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2457125.6</v>
      </c>
      <c r="AD683" s="13">
        <v>0</v>
      </c>
      <c r="AE683" s="13">
        <v>0</v>
      </c>
      <c r="AF683" s="13">
        <v>0</v>
      </c>
      <c r="AG683" s="13">
        <v>-2457125.6</v>
      </c>
      <c r="AH683" s="13">
        <f t="shared" si="20"/>
        <v>96.357866666666666</v>
      </c>
      <c r="AI683" s="14">
        <f t="shared" si="21"/>
        <v>96.357866666666666</v>
      </c>
      <c r="AJ683" s="13">
        <v>0</v>
      </c>
      <c r="AK683" s="15">
        <v>0.96357866666666669</v>
      </c>
      <c r="AL683" s="13">
        <v>0</v>
      </c>
      <c r="AM683" s="1"/>
    </row>
    <row r="684" spans="1:39" ht="38.25" outlineLevel="4" x14ac:dyDescent="0.25">
      <c r="A684" s="11" t="s">
        <v>234</v>
      </c>
      <c r="B684" s="12" t="s">
        <v>335</v>
      </c>
      <c r="C684" s="12" t="s">
        <v>239</v>
      </c>
      <c r="D684" s="12" t="s">
        <v>235</v>
      </c>
      <c r="E684" s="12" t="s">
        <v>7</v>
      </c>
      <c r="F684" s="12" t="s">
        <v>7</v>
      </c>
      <c r="G684" s="12"/>
      <c r="H684" s="12"/>
      <c r="I684" s="12"/>
      <c r="J684" s="13">
        <v>0</v>
      </c>
      <c r="K684" s="13">
        <v>600000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600000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4">
        <f t="shared" si="21"/>
        <v>0</v>
      </c>
      <c r="AJ684" s="13">
        <v>0</v>
      </c>
      <c r="AK684" s="15">
        <v>0</v>
      </c>
      <c r="AL684" s="13">
        <v>0</v>
      </c>
      <c r="AM684" s="1"/>
    </row>
    <row r="685" spans="1:39" ht="38.25" outlineLevel="5" x14ac:dyDescent="0.25">
      <c r="A685" s="11" t="s">
        <v>242</v>
      </c>
      <c r="B685" s="12" t="s">
        <v>335</v>
      </c>
      <c r="C685" s="12" t="s">
        <v>239</v>
      </c>
      <c r="D685" s="12" t="s">
        <v>243</v>
      </c>
      <c r="E685" s="12" t="s">
        <v>7</v>
      </c>
      <c r="F685" s="12" t="s">
        <v>7</v>
      </c>
      <c r="G685" s="12"/>
      <c r="H685" s="12"/>
      <c r="I685" s="12"/>
      <c r="J685" s="13">
        <v>0</v>
      </c>
      <c r="K685" s="13">
        <v>600000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600000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4">
        <f t="shared" si="21"/>
        <v>0</v>
      </c>
      <c r="AJ685" s="13">
        <v>0</v>
      </c>
      <c r="AK685" s="15">
        <v>0</v>
      </c>
      <c r="AL685" s="13">
        <v>0</v>
      </c>
      <c r="AM685" s="1"/>
    </row>
    <row r="686" spans="1:39" ht="38.25" outlineLevel="6" x14ac:dyDescent="0.25">
      <c r="A686" s="11" t="s">
        <v>314</v>
      </c>
      <c r="B686" s="12" t="s">
        <v>335</v>
      </c>
      <c r="C686" s="12" t="s">
        <v>239</v>
      </c>
      <c r="D686" s="12" t="s">
        <v>243</v>
      </c>
      <c r="E686" s="12" t="s">
        <v>315</v>
      </c>
      <c r="F686" s="12" t="s">
        <v>7</v>
      </c>
      <c r="G686" s="12"/>
      <c r="H686" s="12"/>
      <c r="I686" s="12"/>
      <c r="J686" s="13">
        <v>0</v>
      </c>
      <c r="K686" s="13">
        <v>600000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600000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4">
        <f t="shared" si="21"/>
        <v>0</v>
      </c>
      <c r="AJ686" s="13">
        <v>0</v>
      </c>
      <c r="AK686" s="15">
        <v>0</v>
      </c>
      <c r="AL686" s="13">
        <v>0</v>
      </c>
      <c r="AM686" s="1"/>
    </row>
    <row r="687" spans="1:39" ht="25.5" outlineLevel="7" x14ac:dyDescent="0.25">
      <c r="A687" s="11" t="s">
        <v>340</v>
      </c>
      <c r="B687" s="12" t="s">
        <v>335</v>
      </c>
      <c r="C687" s="12" t="s">
        <v>239</v>
      </c>
      <c r="D687" s="12" t="s">
        <v>243</v>
      </c>
      <c r="E687" s="12" t="s">
        <v>341</v>
      </c>
      <c r="F687" s="12" t="s">
        <v>7</v>
      </c>
      <c r="G687" s="12"/>
      <c r="H687" s="12"/>
      <c r="I687" s="12"/>
      <c r="J687" s="13">
        <v>0</v>
      </c>
      <c r="K687" s="13">
        <v>600000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600000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4">
        <f t="shared" si="21"/>
        <v>0</v>
      </c>
      <c r="AJ687" s="13">
        <v>0</v>
      </c>
      <c r="AK687" s="15">
        <v>0</v>
      </c>
      <c r="AL687" s="13">
        <v>0</v>
      </c>
      <c r="AM687" s="1"/>
    </row>
    <row r="688" spans="1:39" ht="51" outlineLevel="3" x14ac:dyDescent="0.25">
      <c r="A688" s="11" t="s">
        <v>168</v>
      </c>
      <c r="B688" s="12" t="s">
        <v>335</v>
      </c>
      <c r="C688" s="12" t="s">
        <v>239</v>
      </c>
      <c r="D688" s="12" t="s">
        <v>169</v>
      </c>
      <c r="E688" s="12" t="s">
        <v>7</v>
      </c>
      <c r="F688" s="12" t="s">
        <v>7</v>
      </c>
      <c r="G688" s="12"/>
      <c r="H688" s="12"/>
      <c r="I688" s="12"/>
      <c r="J688" s="13">
        <v>0</v>
      </c>
      <c r="K688" s="13">
        <v>50289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50289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50288.4</v>
      </c>
      <c r="AD688" s="13">
        <v>0</v>
      </c>
      <c r="AE688" s="13">
        <v>0</v>
      </c>
      <c r="AF688" s="13">
        <v>0</v>
      </c>
      <c r="AG688" s="13">
        <v>-50288.4</v>
      </c>
      <c r="AH688" s="13">
        <v>0</v>
      </c>
      <c r="AI688" s="14">
        <f t="shared" si="21"/>
        <v>99.998806896140309</v>
      </c>
      <c r="AJ688" s="13">
        <v>0</v>
      </c>
      <c r="AK688" s="15">
        <v>0.99998806896140313</v>
      </c>
      <c r="AL688" s="13">
        <v>0</v>
      </c>
      <c r="AM688" s="1"/>
    </row>
    <row r="689" spans="1:39" ht="38.25" outlineLevel="4" x14ac:dyDescent="0.25">
      <c r="A689" s="11" t="s">
        <v>270</v>
      </c>
      <c r="B689" s="12" t="s">
        <v>335</v>
      </c>
      <c r="C689" s="12" t="s">
        <v>239</v>
      </c>
      <c r="D689" s="12" t="s">
        <v>271</v>
      </c>
      <c r="E689" s="12" t="s">
        <v>7</v>
      </c>
      <c r="F689" s="12" t="s">
        <v>7</v>
      </c>
      <c r="G689" s="12"/>
      <c r="H689" s="12"/>
      <c r="I689" s="12"/>
      <c r="J689" s="13">
        <v>0</v>
      </c>
      <c r="K689" s="13">
        <v>50289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50289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50288.4</v>
      </c>
      <c r="AD689" s="13">
        <v>0</v>
      </c>
      <c r="AE689" s="13">
        <v>0</v>
      </c>
      <c r="AF689" s="13">
        <v>0</v>
      </c>
      <c r="AG689" s="13">
        <v>-50288.4</v>
      </c>
      <c r="AH689" s="13">
        <v>0</v>
      </c>
      <c r="AI689" s="14">
        <f t="shared" si="21"/>
        <v>99.998806896140309</v>
      </c>
      <c r="AJ689" s="13">
        <v>0</v>
      </c>
      <c r="AK689" s="15">
        <v>0.99998806896140313</v>
      </c>
      <c r="AL689" s="13">
        <v>0</v>
      </c>
      <c r="AM689" s="1"/>
    </row>
    <row r="690" spans="1:39" ht="38.25" outlineLevel="5" x14ac:dyDescent="0.25">
      <c r="A690" s="11" t="s">
        <v>374</v>
      </c>
      <c r="B690" s="12" t="s">
        <v>335</v>
      </c>
      <c r="C690" s="12" t="s">
        <v>239</v>
      </c>
      <c r="D690" s="12" t="s">
        <v>375</v>
      </c>
      <c r="E690" s="12" t="s">
        <v>7</v>
      </c>
      <c r="F690" s="12" t="s">
        <v>7</v>
      </c>
      <c r="G690" s="12"/>
      <c r="H690" s="12"/>
      <c r="I690" s="12"/>
      <c r="J690" s="13">
        <v>0</v>
      </c>
      <c r="K690" s="13">
        <v>50289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50289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50288.4</v>
      </c>
      <c r="AD690" s="13">
        <v>0</v>
      </c>
      <c r="AE690" s="13">
        <v>0</v>
      </c>
      <c r="AF690" s="13">
        <v>0</v>
      </c>
      <c r="AG690" s="13">
        <v>-50288.4</v>
      </c>
      <c r="AH690" s="13">
        <v>0</v>
      </c>
      <c r="AI690" s="14">
        <f t="shared" si="21"/>
        <v>99.998806896140309</v>
      </c>
      <c r="AJ690" s="13">
        <v>0</v>
      </c>
      <c r="AK690" s="15">
        <v>0.99998806896140313</v>
      </c>
      <c r="AL690" s="13">
        <v>0</v>
      </c>
      <c r="AM690" s="1"/>
    </row>
    <row r="691" spans="1:39" ht="38.25" outlineLevel="6" x14ac:dyDescent="0.25">
      <c r="A691" s="11" t="s">
        <v>314</v>
      </c>
      <c r="B691" s="12" t="s">
        <v>335</v>
      </c>
      <c r="C691" s="12" t="s">
        <v>239</v>
      </c>
      <c r="D691" s="12" t="s">
        <v>375</v>
      </c>
      <c r="E691" s="12" t="s">
        <v>315</v>
      </c>
      <c r="F691" s="12" t="s">
        <v>7</v>
      </c>
      <c r="G691" s="12"/>
      <c r="H691" s="12"/>
      <c r="I691" s="12"/>
      <c r="J691" s="13">
        <v>0</v>
      </c>
      <c r="K691" s="13">
        <v>50289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50289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50288.4</v>
      </c>
      <c r="AD691" s="13">
        <v>0</v>
      </c>
      <c r="AE691" s="13">
        <v>0</v>
      </c>
      <c r="AF691" s="13">
        <v>0</v>
      </c>
      <c r="AG691" s="13">
        <v>-50288.4</v>
      </c>
      <c r="AH691" s="13">
        <v>0</v>
      </c>
      <c r="AI691" s="14">
        <f t="shared" si="21"/>
        <v>99.998806896140309</v>
      </c>
      <c r="AJ691" s="13">
        <v>0</v>
      </c>
      <c r="AK691" s="15">
        <v>0.99998806896140313</v>
      </c>
      <c r="AL691" s="13">
        <v>0</v>
      </c>
      <c r="AM691" s="1"/>
    </row>
    <row r="692" spans="1:39" ht="25.5" outlineLevel="7" x14ac:dyDescent="0.25">
      <c r="A692" s="11" t="s">
        <v>354</v>
      </c>
      <c r="B692" s="12" t="s">
        <v>335</v>
      </c>
      <c r="C692" s="12" t="s">
        <v>239</v>
      </c>
      <c r="D692" s="12" t="s">
        <v>375</v>
      </c>
      <c r="E692" s="12" t="s">
        <v>355</v>
      </c>
      <c r="F692" s="12" t="s">
        <v>7</v>
      </c>
      <c r="G692" s="12"/>
      <c r="H692" s="12"/>
      <c r="I692" s="12"/>
      <c r="J692" s="13">
        <v>0</v>
      </c>
      <c r="K692" s="13">
        <v>50289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50289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50288.4</v>
      </c>
      <c r="AD692" s="13">
        <v>0</v>
      </c>
      <c r="AE692" s="13">
        <v>0</v>
      </c>
      <c r="AF692" s="13">
        <v>0</v>
      </c>
      <c r="AG692" s="13">
        <v>-50288.4</v>
      </c>
      <c r="AH692" s="13">
        <v>0</v>
      </c>
      <c r="AI692" s="14">
        <f t="shared" si="21"/>
        <v>99.998806896140309</v>
      </c>
      <c r="AJ692" s="13">
        <v>0</v>
      </c>
      <c r="AK692" s="15">
        <v>0.99998806896140313</v>
      </c>
      <c r="AL692" s="13">
        <v>0</v>
      </c>
      <c r="AM692" s="1"/>
    </row>
    <row r="693" spans="1:39" outlineLevel="2" x14ac:dyDescent="0.25">
      <c r="A693" s="11" t="s">
        <v>376</v>
      </c>
      <c r="B693" s="12" t="s">
        <v>335</v>
      </c>
      <c r="C693" s="12" t="s">
        <v>377</v>
      </c>
      <c r="D693" s="12" t="s">
        <v>6</v>
      </c>
      <c r="E693" s="12" t="s">
        <v>7</v>
      </c>
      <c r="F693" s="12" t="s">
        <v>7</v>
      </c>
      <c r="G693" s="12"/>
      <c r="H693" s="12"/>
      <c r="I693" s="12"/>
      <c r="J693" s="13">
        <v>51031600</v>
      </c>
      <c r="K693" s="13">
        <v>51062905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51031600</v>
      </c>
      <c r="T693" s="13">
        <v>51062905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33387996.670000002</v>
      </c>
      <c r="AD693" s="13">
        <v>0</v>
      </c>
      <c r="AE693" s="13">
        <v>0</v>
      </c>
      <c r="AF693" s="13">
        <v>0</v>
      </c>
      <c r="AG693" s="13">
        <v>-33387996.670000002</v>
      </c>
      <c r="AH693" s="13">
        <f t="shared" si="20"/>
        <v>65.426121599166009</v>
      </c>
      <c r="AI693" s="14">
        <f t="shared" si="21"/>
        <v>65.386010979986352</v>
      </c>
      <c r="AJ693" s="13">
        <v>0</v>
      </c>
      <c r="AK693" s="15">
        <v>0.65386010979986353</v>
      </c>
      <c r="AL693" s="13">
        <v>0</v>
      </c>
      <c r="AM693" s="1"/>
    </row>
    <row r="694" spans="1:39" ht="38.25" outlineLevel="3" x14ac:dyDescent="0.25">
      <c r="A694" s="11" t="s">
        <v>232</v>
      </c>
      <c r="B694" s="12" t="s">
        <v>335</v>
      </c>
      <c r="C694" s="12" t="s">
        <v>377</v>
      </c>
      <c r="D694" s="12" t="s">
        <v>233</v>
      </c>
      <c r="E694" s="12" t="s">
        <v>7</v>
      </c>
      <c r="F694" s="12" t="s">
        <v>7</v>
      </c>
      <c r="G694" s="12"/>
      <c r="H694" s="12"/>
      <c r="I694" s="12"/>
      <c r="J694" s="13">
        <v>51031600</v>
      </c>
      <c r="K694" s="13">
        <v>51062905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51031600</v>
      </c>
      <c r="T694" s="13">
        <v>51062905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33387996.670000002</v>
      </c>
      <c r="AD694" s="13">
        <v>0</v>
      </c>
      <c r="AE694" s="13">
        <v>0</v>
      </c>
      <c r="AF694" s="13">
        <v>0</v>
      </c>
      <c r="AG694" s="13">
        <v>-33387996.670000002</v>
      </c>
      <c r="AH694" s="13">
        <f t="shared" si="20"/>
        <v>65.426121599166009</v>
      </c>
      <c r="AI694" s="14">
        <f t="shared" si="21"/>
        <v>65.386010979986352</v>
      </c>
      <c r="AJ694" s="13">
        <v>0</v>
      </c>
      <c r="AK694" s="15">
        <v>0.65386010979986353</v>
      </c>
      <c r="AL694" s="13">
        <v>0</v>
      </c>
      <c r="AM694" s="1"/>
    </row>
    <row r="695" spans="1:39" ht="51" outlineLevel="4" x14ac:dyDescent="0.25">
      <c r="A695" s="11" t="s">
        <v>240</v>
      </c>
      <c r="B695" s="12" t="s">
        <v>335</v>
      </c>
      <c r="C695" s="12" t="s">
        <v>377</v>
      </c>
      <c r="D695" s="12" t="s">
        <v>241</v>
      </c>
      <c r="E695" s="12" t="s">
        <v>7</v>
      </c>
      <c r="F695" s="12" t="s">
        <v>7</v>
      </c>
      <c r="G695" s="12"/>
      <c r="H695" s="12"/>
      <c r="I695" s="12"/>
      <c r="J695" s="13">
        <v>5402600</v>
      </c>
      <c r="K695" s="13">
        <v>5487500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5402600</v>
      </c>
      <c r="T695" s="13">
        <v>5487500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3729995.74</v>
      </c>
      <c r="AD695" s="13">
        <v>0</v>
      </c>
      <c r="AE695" s="13">
        <v>0</v>
      </c>
      <c r="AF695" s="13">
        <v>0</v>
      </c>
      <c r="AG695" s="13">
        <v>-3729995.74</v>
      </c>
      <c r="AH695" s="13">
        <f t="shared" si="20"/>
        <v>69.040753340983969</v>
      </c>
      <c r="AI695" s="14">
        <f t="shared" si="21"/>
        <v>67.972587517084278</v>
      </c>
      <c r="AJ695" s="13">
        <v>0</v>
      </c>
      <c r="AK695" s="15">
        <v>0.67972587517084282</v>
      </c>
      <c r="AL695" s="13">
        <v>0</v>
      </c>
      <c r="AM695" s="1"/>
    </row>
    <row r="696" spans="1:39" ht="38.25" outlineLevel="5" x14ac:dyDescent="0.25">
      <c r="A696" s="11" t="s">
        <v>368</v>
      </c>
      <c r="B696" s="12" t="s">
        <v>335</v>
      </c>
      <c r="C696" s="12" t="s">
        <v>377</v>
      </c>
      <c r="D696" s="12" t="s">
        <v>369</v>
      </c>
      <c r="E696" s="12" t="s">
        <v>7</v>
      </c>
      <c r="F696" s="12" t="s">
        <v>7</v>
      </c>
      <c r="G696" s="12"/>
      <c r="H696" s="12"/>
      <c r="I696" s="12"/>
      <c r="J696" s="13">
        <v>2699500</v>
      </c>
      <c r="K696" s="13">
        <v>2699500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2699500</v>
      </c>
      <c r="T696" s="13">
        <v>2699500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1768660.99</v>
      </c>
      <c r="AD696" s="13">
        <v>0</v>
      </c>
      <c r="AE696" s="13">
        <v>0</v>
      </c>
      <c r="AF696" s="13">
        <v>0</v>
      </c>
      <c r="AG696" s="13">
        <v>-1768660.99</v>
      </c>
      <c r="AH696" s="13">
        <f t="shared" si="20"/>
        <v>65.518095573254314</v>
      </c>
      <c r="AI696" s="14">
        <f t="shared" si="21"/>
        <v>65.518095573254314</v>
      </c>
      <c r="AJ696" s="13">
        <v>0</v>
      </c>
      <c r="AK696" s="15">
        <v>0.65518095573254309</v>
      </c>
      <c r="AL696" s="13">
        <v>0</v>
      </c>
      <c r="AM696" s="1"/>
    </row>
    <row r="697" spans="1:39" ht="38.25" outlineLevel="6" x14ac:dyDescent="0.25">
      <c r="A697" s="11" t="s">
        <v>314</v>
      </c>
      <c r="B697" s="12" t="s">
        <v>335</v>
      </c>
      <c r="C697" s="12" t="s">
        <v>377</v>
      </c>
      <c r="D697" s="12" t="s">
        <v>369</v>
      </c>
      <c r="E697" s="12" t="s">
        <v>315</v>
      </c>
      <c r="F697" s="12" t="s">
        <v>7</v>
      </c>
      <c r="G697" s="12"/>
      <c r="H697" s="12"/>
      <c r="I697" s="12"/>
      <c r="J697" s="13">
        <v>2699500</v>
      </c>
      <c r="K697" s="13">
        <v>2699500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2699500</v>
      </c>
      <c r="T697" s="13">
        <v>2699500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1768660.99</v>
      </c>
      <c r="AD697" s="13">
        <v>0</v>
      </c>
      <c r="AE697" s="13">
        <v>0</v>
      </c>
      <c r="AF697" s="13">
        <v>0</v>
      </c>
      <c r="AG697" s="13">
        <v>-1768660.99</v>
      </c>
      <c r="AH697" s="13">
        <f t="shared" si="20"/>
        <v>65.518095573254314</v>
      </c>
      <c r="AI697" s="14">
        <f t="shared" si="21"/>
        <v>65.518095573254314</v>
      </c>
      <c r="AJ697" s="13">
        <v>0</v>
      </c>
      <c r="AK697" s="15">
        <v>0.65518095573254309</v>
      </c>
      <c r="AL697" s="13">
        <v>0</v>
      </c>
      <c r="AM697" s="1"/>
    </row>
    <row r="698" spans="1:39" ht="25.5" outlineLevel="7" x14ac:dyDescent="0.25">
      <c r="A698" s="11" t="s">
        <v>340</v>
      </c>
      <c r="B698" s="12" t="s">
        <v>335</v>
      </c>
      <c r="C698" s="12" t="s">
        <v>377</v>
      </c>
      <c r="D698" s="12" t="s">
        <v>369</v>
      </c>
      <c r="E698" s="12" t="s">
        <v>341</v>
      </c>
      <c r="F698" s="12" t="s">
        <v>7</v>
      </c>
      <c r="G698" s="12"/>
      <c r="H698" s="12"/>
      <c r="I698" s="12"/>
      <c r="J698" s="13">
        <v>1946500</v>
      </c>
      <c r="K698" s="13">
        <v>1946500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1946500</v>
      </c>
      <c r="T698" s="13">
        <v>1946500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1344945.12</v>
      </c>
      <c r="AD698" s="13">
        <v>0</v>
      </c>
      <c r="AE698" s="13">
        <v>0</v>
      </c>
      <c r="AF698" s="13">
        <v>0</v>
      </c>
      <c r="AG698" s="13">
        <v>-1344945.12</v>
      </c>
      <c r="AH698" s="13">
        <f t="shared" si="20"/>
        <v>69.095562291292069</v>
      </c>
      <c r="AI698" s="14">
        <f t="shared" si="21"/>
        <v>69.095562291292069</v>
      </c>
      <c r="AJ698" s="13">
        <v>0</v>
      </c>
      <c r="AK698" s="15">
        <v>0.69095562291292068</v>
      </c>
      <c r="AL698" s="13">
        <v>0</v>
      </c>
      <c r="AM698" s="1"/>
    </row>
    <row r="699" spans="1:39" ht="25.5" outlineLevel="7" x14ac:dyDescent="0.25">
      <c r="A699" s="11" t="s">
        <v>354</v>
      </c>
      <c r="B699" s="12" t="s">
        <v>335</v>
      </c>
      <c r="C699" s="12" t="s">
        <v>377</v>
      </c>
      <c r="D699" s="12" t="s">
        <v>369</v>
      </c>
      <c r="E699" s="12" t="s">
        <v>355</v>
      </c>
      <c r="F699" s="12" t="s">
        <v>7</v>
      </c>
      <c r="G699" s="12"/>
      <c r="H699" s="12"/>
      <c r="I699" s="12"/>
      <c r="J699" s="13">
        <v>753000</v>
      </c>
      <c r="K699" s="13">
        <v>753000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753000</v>
      </c>
      <c r="T699" s="13">
        <v>753000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423715.87</v>
      </c>
      <c r="AD699" s="13">
        <v>0</v>
      </c>
      <c r="AE699" s="13">
        <v>0</v>
      </c>
      <c r="AF699" s="13">
        <v>0</v>
      </c>
      <c r="AG699" s="13">
        <v>-423715.87</v>
      </c>
      <c r="AH699" s="13">
        <f t="shared" si="20"/>
        <v>56.270367861885795</v>
      </c>
      <c r="AI699" s="14">
        <f t="shared" si="21"/>
        <v>56.270367861885795</v>
      </c>
      <c r="AJ699" s="13">
        <v>0</v>
      </c>
      <c r="AK699" s="15">
        <v>0.56270367861885795</v>
      </c>
      <c r="AL699" s="13">
        <v>0</v>
      </c>
      <c r="AM699" s="1"/>
    </row>
    <row r="700" spans="1:39" ht="25.5" outlineLevel="5" x14ac:dyDescent="0.25">
      <c r="A700" s="11" t="s">
        <v>362</v>
      </c>
      <c r="B700" s="12" t="s">
        <v>335</v>
      </c>
      <c r="C700" s="12" t="s">
        <v>377</v>
      </c>
      <c r="D700" s="12" t="s">
        <v>363</v>
      </c>
      <c r="E700" s="12" t="s">
        <v>7</v>
      </c>
      <c r="F700" s="12" t="s">
        <v>7</v>
      </c>
      <c r="G700" s="12"/>
      <c r="H700" s="12"/>
      <c r="I700" s="12"/>
      <c r="J700" s="13">
        <v>2703100</v>
      </c>
      <c r="K700" s="13">
        <v>2788000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2703100</v>
      </c>
      <c r="T700" s="13">
        <v>2788000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1961334.75</v>
      </c>
      <c r="AD700" s="13">
        <v>0</v>
      </c>
      <c r="AE700" s="13">
        <v>0</v>
      </c>
      <c r="AF700" s="13">
        <v>0</v>
      </c>
      <c r="AG700" s="13">
        <v>-1961334.75</v>
      </c>
      <c r="AH700" s="13">
        <f t="shared" si="20"/>
        <v>72.558719618216131</v>
      </c>
      <c r="AI700" s="14">
        <f t="shared" si="21"/>
        <v>70.34916606886658</v>
      </c>
      <c r="AJ700" s="13">
        <v>0</v>
      </c>
      <c r="AK700" s="15">
        <v>0.70349166068866575</v>
      </c>
      <c r="AL700" s="13">
        <v>0</v>
      </c>
      <c r="AM700" s="1"/>
    </row>
    <row r="701" spans="1:39" ht="76.5" outlineLevel="6" x14ac:dyDescent="0.25">
      <c r="A701" s="11" t="s">
        <v>28</v>
      </c>
      <c r="B701" s="12" t="s">
        <v>335</v>
      </c>
      <c r="C701" s="12" t="s">
        <v>377</v>
      </c>
      <c r="D701" s="12" t="s">
        <v>363</v>
      </c>
      <c r="E701" s="12" t="s">
        <v>29</v>
      </c>
      <c r="F701" s="12" t="s">
        <v>7</v>
      </c>
      <c r="G701" s="12"/>
      <c r="H701" s="12"/>
      <c r="I701" s="12"/>
      <c r="J701" s="13">
        <v>2643100</v>
      </c>
      <c r="K701" s="13">
        <v>2708100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2643100</v>
      </c>
      <c r="T701" s="13">
        <v>2708100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1941334.75</v>
      </c>
      <c r="AD701" s="13">
        <v>0</v>
      </c>
      <c r="AE701" s="13">
        <v>0</v>
      </c>
      <c r="AF701" s="13">
        <v>0</v>
      </c>
      <c r="AG701" s="13">
        <v>-1941334.75</v>
      </c>
      <c r="AH701" s="13">
        <f t="shared" si="20"/>
        <v>73.4491600771821</v>
      </c>
      <c r="AI701" s="14">
        <f t="shared" si="21"/>
        <v>71.6862283519811</v>
      </c>
      <c r="AJ701" s="13">
        <v>0</v>
      </c>
      <c r="AK701" s="15">
        <v>0.71686228351981096</v>
      </c>
      <c r="AL701" s="13">
        <v>0</v>
      </c>
      <c r="AM701" s="1"/>
    </row>
    <row r="702" spans="1:39" ht="25.5" outlineLevel="7" x14ac:dyDescent="0.25">
      <c r="A702" s="11" t="s">
        <v>72</v>
      </c>
      <c r="B702" s="12" t="s">
        <v>335</v>
      </c>
      <c r="C702" s="12" t="s">
        <v>377</v>
      </c>
      <c r="D702" s="12" t="s">
        <v>363</v>
      </c>
      <c r="E702" s="12" t="s">
        <v>73</v>
      </c>
      <c r="F702" s="12" t="s">
        <v>7</v>
      </c>
      <c r="G702" s="12"/>
      <c r="H702" s="12"/>
      <c r="I702" s="12"/>
      <c r="J702" s="13">
        <v>2643100</v>
      </c>
      <c r="K702" s="13">
        <v>2708100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2643100</v>
      </c>
      <c r="T702" s="13">
        <v>2708100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1941334.75</v>
      </c>
      <c r="AD702" s="13">
        <v>0</v>
      </c>
      <c r="AE702" s="13">
        <v>0</v>
      </c>
      <c r="AF702" s="13">
        <v>0</v>
      </c>
      <c r="AG702" s="13">
        <v>-1941334.75</v>
      </c>
      <c r="AH702" s="13">
        <f t="shared" ref="AH702:AH765" si="22">AC702/J702*100</f>
        <v>73.4491600771821</v>
      </c>
      <c r="AI702" s="14">
        <f t="shared" ref="AI702:AI765" si="23">AC702/K702*100</f>
        <v>71.6862283519811</v>
      </c>
      <c r="AJ702" s="13">
        <v>0</v>
      </c>
      <c r="AK702" s="15">
        <v>0.71686228351981096</v>
      </c>
      <c r="AL702" s="13">
        <v>0</v>
      </c>
      <c r="AM702" s="1"/>
    </row>
    <row r="703" spans="1:39" ht="38.25" outlineLevel="6" x14ac:dyDescent="0.25">
      <c r="A703" s="11" t="s">
        <v>18</v>
      </c>
      <c r="B703" s="12" t="s">
        <v>335</v>
      </c>
      <c r="C703" s="12" t="s">
        <v>377</v>
      </c>
      <c r="D703" s="12" t="s">
        <v>363</v>
      </c>
      <c r="E703" s="12" t="s">
        <v>19</v>
      </c>
      <c r="F703" s="12" t="s">
        <v>7</v>
      </c>
      <c r="G703" s="12"/>
      <c r="H703" s="12"/>
      <c r="I703" s="12"/>
      <c r="J703" s="13">
        <v>60000</v>
      </c>
      <c r="K703" s="13">
        <v>79900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60000</v>
      </c>
      <c r="T703" s="13">
        <v>79900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20000</v>
      </c>
      <c r="AD703" s="13">
        <v>0</v>
      </c>
      <c r="AE703" s="13">
        <v>0</v>
      </c>
      <c r="AF703" s="13">
        <v>0</v>
      </c>
      <c r="AG703" s="13">
        <v>-20000</v>
      </c>
      <c r="AH703" s="13">
        <f t="shared" si="22"/>
        <v>33.333333333333329</v>
      </c>
      <c r="AI703" s="14">
        <f t="shared" si="23"/>
        <v>25.031289111389238</v>
      </c>
      <c r="AJ703" s="13">
        <v>0</v>
      </c>
      <c r="AK703" s="15">
        <v>0.25031289111389238</v>
      </c>
      <c r="AL703" s="13">
        <v>0</v>
      </c>
      <c r="AM703" s="1"/>
    </row>
    <row r="704" spans="1:39" ht="38.25" outlineLevel="7" x14ac:dyDescent="0.25">
      <c r="A704" s="11" t="s">
        <v>20</v>
      </c>
      <c r="B704" s="12" t="s">
        <v>335</v>
      </c>
      <c r="C704" s="12" t="s">
        <v>377</v>
      </c>
      <c r="D704" s="12" t="s">
        <v>363</v>
      </c>
      <c r="E704" s="12" t="s">
        <v>21</v>
      </c>
      <c r="F704" s="12" t="s">
        <v>7</v>
      </c>
      <c r="G704" s="12"/>
      <c r="H704" s="12"/>
      <c r="I704" s="12"/>
      <c r="J704" s="13">
        <v>60000</v>
      </c>
      <c r="K704" s="13">
        <v>79900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60000</v>
      </c>
      <c r="T704" s="13">
        <v>79900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20000</v>
      </c>
      <c r="AD704" s="13">
        <v>0</v>
      </c>
      <c r="AE704" s="13">
        <v>0</v>
      </c>
      <c r="AF704" s="13">
        <v>0</v>
      </c>
      <c r="AG704" s="13">
        <v>-20000</v>
      </c>
      <c r="AH704" s="13">
        <f t="shared" si="22"/>
        <v>33.333333333333329</v>
      </c>
      <c r="AI704" s="14">
        <f t="shared" si="23"/>
        <v>25.031289111389238</v>
      </c>
      <c r="AJ704" s="13">
        <v>0</v>
      </c>
      <c r="AK704" s="15">
        <v>0.25031289111389238</v>
      </c>
      <c r="AL704" s="13">
        <v>0</v>
      </c>
      <c r="AM704" s="1"/>
    </row>
    <row r="705" spans="1:39" ht="38.25" outlineLevel="4" x14ac:dyDescent="0.25">
      <c r="A705" s="11" t="s">
        <v>324</v>
      </c>
      <c r="B705" s="12" t="s">
        <v>335</v>
      </c>
      <c r="C705" s="12" t="s">
        <v>377</v>
      </c>
      <c r="D705" s="12" t="s">
        <v>325</v>
      </c>
      <c r="E705" s="12" t="s">
        <v>7</v>
      </c>
      <c r="F705" s="12" t="s">
        <v>7</v>
      </c>
      <c r="G705" s="12"/>
      <c r="H705" s="12"/>
      <c r="I705" s="12"/>
      <c r="J705" s="13">
        <v>45129000</v>
      </c>
      <c r="K705" s="13">
        <v>45075405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45129000</v>
      </c>
      <c r="T705" s="13">
        <v>45075405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29198000.93</v>
      </c>
      <c r="AD705" s="13">
        <v>0</v>
      </c>
      <c r="AE705" s="13">
        <v>0</v>
      </c>
      <c r="AF705" s="13">
        <v>0</v>
      </c>
      <c r="AG705" s="13">
        <v>-29198000.93</v>
      </c>
      <c r="AH705" s="13">
        <f t="shared" si="22"/>
        <v>64.698976112920732</v>
      </c>
      <c r="AI705" s="14">
        <f t="shared" si="23"/>
        <v>64.775903688497081</v>
      </c>
      <c r="AJ705" s="13">
        <v>0</v>
      </c>
      <c r="AK705" s="15">
        <v>0.64775903688497083</v>
      </c>
      <c r="AL705" s="13">
        <v>0</v>
      </c>
      <c r="AM705" s="1"/>
    </row>
    <row r="706" spans="1:39" ht="38.25" outlineLevel="5" x14ac:dyDescent="0.25">
      <c r="A706" s="11" t="s">
        <v>378</v>
      </c>
      <c r="B706" s="12" t="s">
        <v>335</v>
      </c>
      <c r="C706" s="12" t="s">
        <v>377</v>
      </c>
      <c r="D706" s="12" t="s">
        <v>379</v>
      </c>
      <c r="E706" s="12" t="s">
        <v>7</v>
      </c>
      <c r="F706" s="12" t="s">
        <v>7</v>
      </c>
      <c r="G706" s="12"/>
      <c r="H706" s="12"/>
      <c r="I706" s="12"/>
      <c r="J706" s="13">
        <v>43455000</v>
      </c>
      <c r="K706" s="13">
        <v>43409755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43455000</v>
      </c>
      <c r="T706" s="13">
        <v>43409755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28328069.850000001</v>
      </c>
      <c r="AD706" s="13">
        <v>0</v>
      </c>
      <c r="AE706" s="13">
        <v>0</v>
      </c>
      <c r="AF706" s="13">
        <v>0</v>
      </c>
      <c r="AG706" s="13">
        <v>-28328069.850000001</v>
      </c>
      <c r="AH706" s="13">
        <f t="shared" si="22"/>
        <v>65.189437003797039</v>
      </c>
      <c r="AI706" s="14">
        <f t="shared" si="23"/>
        <v>65.257382470829427</v>
      </c>
      <c r="AJ706" s="13">
        <v>0</v>
      </c>
      <c r="AK706" s="15">
        <v>0.65257382470829428</v>
      </c>
      <c r="AL706" s="13">
        <v>0</v>
      </c>
      <c r="AM706" s="1"/>
    </row>
    <row r="707" spans="1:39" ht="38.25" outlineLevel="6" x14ac:dyDescent="0.25">
      <c r="A707" s="11" t="s">
        <v>314</v>
      </c>
      <c r="B707" s="12" t="s">
        <v>335</v>
      </c>
      <c r="C707" s="12" t="s">
        <v>377</v>
      </c>
      <c r="D707" s="12" t="s">
        <v>379</v>
      </c>
      <c r="E707" s="12" t="s">
        <v>315</v>
      </c>
      <c r="F707" s="12" t="s">
        <v>7</v>
      </c>
      <c r="G707" s="12"/>
      <c r="H707" s="12"/>
      <c r="I707" s="12"/>
      <c r="J707" s="13">
        <v>43455000</v>
      </c>
      <c r="K707" s="13">
        <v>43409755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43455000</v>
      </c>
      <c r="T707" s="13">
        <v>43409755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28328069.850000001</v>
      </c>
      <c r="AD707" s="13">
        <v>0</v>
      </c>
      <c r="AE707" s="13">
        <v>0</v>
      </c>
      <c r="AF707" s="13">
        <v>0</v>
      </c>
      <c r="AG707" s="13">
        <v>-28328069.850000001</v>
      </c>
      <c r="AH707" s="13">
        <f t="shared" si="22"/>
        <v>65.189437003797039</v>
      </c>
      <c r="AI707" s="14">
        <f t="shared" si="23"/>
        <v>65.257382470829427</v>
      </c>
      <c r="AJ707" s="13">
        <v>0</v>
      </c>
      <c r="AK707" s="15">
        <v>0.65257382470829428</v>
      </c>
      <c r="AL707" s="13">
        <v>0</v>
      </c>
      <c r="AM707" s="1"/>
    </row>
    <row r="708" spans="1:39" ht="25.5" outlineLevel="7" x14ac:dyDescent="0.25">
      <c r="A708" s="11" t="s">
        <v>340</v>
      </c>
      <c r="B708" s="12" t="s">
        <v>335</v>
      </c>
      <c r="C708" s="12" t="s">
        <v>377</v>
      </c>
      <c r="D708" s="12" t="s">
        <v>379</v>
      </c>
      <c r="E708" s="12" t="s">
        <v>341</v>
      </c>
      <c r="F708" s="12" t="s">
        <v>7</v>
      </c>
      <c r="G708" s="12"/>
      <c r="H708" s="12"/>
      <c r="I708" s="12"/>
      <c r="J708" s="13">
        <v>43455000</v>
      </c>
      <c r="K708" s="13">
        <v>43409755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43455000</v>
      </c>
      <c r="T708" s="13">
        <v>43409755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28328069.850000001</v>
      </c>
      <c r="AD708" s="13">
        <v>0</v>
      </c>
      <c r="AE708" s="13">
        <v>0</v>
      </c>
      <c r="AF708" s="13">
        <v>0</v>
      </c>
      <c r="AG708" s="13">
        <v>-28328069.850000001</v>
      </c>
      <c r="AH708" s="13">
        <f t="shared" si="22"/>
        <v>65.189437003797039</v>
      </c>
      <c r="AI708" s="14">
        <f t="shared" si="23"/>
        <v>65.257382470829427</v>
      </c>
      <c r="AJ708" s="13">
        <v>0</v>
      </c>
      <c r="AK708" s="15">
        <v>0.65257382470829428</v>
      </c>
      <c r="AL708" s="13">
        <v>0</v>
      </c>
      <c r="AM708" s="1"/>
    </row>
    <row r="709" spans="1:39" ht="63.75" outlineLevel="5" x14ac:dyDescent="0.25">
      <c r="A709" s="11" t="s">
        <v>380</v>
      </c>
      <c r="B709" s="12" t="s">
        <v>335</v>
      </c>
      <c r="C709" s="12" t="s">
        <v>377</v>
      </c>
      <c r="D709" s="12" t="s">
        <v>381</v>
      </c>
      <c r="E709" s="12" t="s">
        <v>7</v>
      </c>
      <c r="F709" s="12" t="s">
        <v>7</v>
      </c>
      <c r="G709" s="12"/>
      <c r="H709" s="12"/>
      <c r="I709" s="12"/>
      <c r="J709" s="13">
        <v>1674000</v>
      </c>
      <c r="K709" s="13">
        <v>1665650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1674000</v>
      </c>
      <c r="T709" s="13">
        <v>1665650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869931.08</v>
      </c>
      <c r="AD709" s="13">
        <v>0</v>
      </c>
      <c r="AE709" s="13">
        <v>0</v>
      </c>
      <c r="AF709" s="13">
        <v>0</v>
      </c>
      <c r="AG709" s="13">
        <v>-869931.08</v>
      </c>
      <c r="AH709" s="13">
        <f t="shared" si="22"/>
        <v>51.96720908004778</v>
      </c>
      <c r="AI709" s="14">
        <f t="shared" si="23"/>
        <v>52.227723711463995</v>
      </c>
      <c r="AJ709" s="13">
        <v>0</v>
      </c>
      <c r="AK709" s="15">
        <v>0.52227723711463991</v>
      </c>
      <c r="AL709" s="13">
        <v>0</v>
      </c>
      <c r="AM709" s="1"/>
    </row>
    <row r="710" spans="1:39" ht="38.25" outlineLevel="6" x14ac:dyDescent="0.25">
      <c r="A710" s="11" t="s">
        <v>18</v>
      </c>
      <c r="B710" s="12" t="s">
        <v>335</v>
      </c>
      <c r="C710" s="12" t="s">
        <v>377</v>
      </c>
      <c r="D710" s="12" t="s">
        <v>381</v>
      </c>
      <c r="E710" s="12" t="s">
        <v>19</v>
      </c>
      <c r="F710" s="12" t="s">
        <v>7</v>
      </c>
      <c r="G710" s="12"/>
      <c r="H710" s="12"/>
      <c r="I710" s="12"/>
      <c r="J710" s="13">
        <v>40000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40000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f t="shared" si="22"/>
        <v>0</v>
      </c>
      <c r="AI710" s="13">
        <v>0</v>
      </c>
      <c r="AJ710" s="13">
        <v>0</v>
      </c>
      <c r="AK710" s="15">
        <v>0</v>
      </c>
      <c r="AL710" s="13">
        <v>0</v>
      </c>
      <c r="AM710" s="1"/>
    </row>
    <row r="711" spans="1:39" ht="38.25" outlineLevel="7" x14ac:dyDescent="0.25">
      <c r="A711" s="11" t="s">
        <v>20</v>
      </c>
      <c r="B711" s="12" t="s">
        <v>335</v>
      </c>
      <c r="C711" s="12" t="s">
        <v>377</v>
      </c>
      <c r="D711" s="12" t="s">
        <v>381</v>
      </c>
      <c r="E711" s="12" t="s">
        <v>21</v>
      </c>
      <c r="F711" s="12" t="s">
        <v>7</v>
      </c>
      <c r="G711" s="12"/>
      <c r="H711" s="12"/>
      <c r="I711" s="12"/>
      <c r="J711" s="13">
        <v>40000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40000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f t="shared" si="22"/>
        <v>0</v>
      </c>
      <c r="AI711" s="13">
        <v>0</v>
      </c>
      <c r="AJ711" s="13">
        <v>0</v>
      </c>
      <c r="AK711" s="15">
        <v>0</v>
      </c>
      <c r="AL711" s="13">
        <v>0</v>
      </c>
      <c r="AM711" s="1"/>
    </row>
    <row r="712" spans="1:39" ht="38.25" outlineLevel="6" x14ac:dyDescent="0.25">
      <c r="A712" s="11" t="s">
        <v>314</v>
      </c>
      <c r="B712" s="12" t="s">
        <v>335</v>
      </c>
      <c r="C712" s="12" t="s">
        <v>377</v>
      </c>
      <c r="D712" s="12" t="s">
        <v>381</v>
      </c>
      <c r="E712" s="12" t="s">
        <v>315</v>
      </c>
      <c r="F712" s="12" t="s">
        <v>7</v>
      </c>
      <c r="G712" s="12"/>
      <c r="H712" s="12"/>
      <c r="I712" s="12"/>
      <c r="J712" s="13">
        <v>1634000</v>
      </c>
      <c r="K712" s="13">
        <v>1665650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1634000</v>
      </c>
      <c r="T712" s="13">
        <v>1665650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869931.08</v>
      </c>
      <c r="AD712" s="13">
        <v>0</v>
      </c>
      <c r="AE712" s="13">
        <v>0</v>
      </c>
      <c r="AF712" s="13">
        <v>0</v>
      </c>
      <c r="AG712" s="13">
        <v>-869931.08</v>
      </c>
      <c r="AH712" s="13">
        <f t="shared" si="22"/>
        <v>53.239356181150541</v>
      </c>
      <c r="AI712" s="14">
        <f t="shared" si="23"/>
        <v>52.227723711463995</v>
      </c>
      <c r="AJ712" s="13">
        <v>0</v>
      </c>
      <c r="AK712" s="15">
        <v>0.52227723711463991</v>
      </c>
      <c r="AL712" s="13">
        <v>0</v>
      </c>
      <c r="AM712" s="1"/>
    </row>
    <row r="713" spans="1:39" ht="25.5" outlineLevel="7" x14ac:dyDescent="0.25">
      <c r="A713" s="11" t="s">
        <v>340</v>
      </c>
      <c r="B713" s="12" t="s">
        <v>335</v>
      </c>
      <c r="C713" s="12" t="s">
        <v>377</v>
      </c>
      <c r="D713" s="12" t="s">
        <v>381</v>
      </c>
      <c r="E713" s="12" t="s">
        <v>341</v>
      </c>
      <c r="F713" s="12" t="s">
        <v>7</v>
      </c>
      <c r="G713" s="12"/>
      <c r="H713" s="12"/>
      <c r="I713" s="12"/>
      <c r="J713" s="13">
        <v>1634000</v>
      </c>
      <c r="K713" s="13">
        <v>1665650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1634000</v>
      </c>
      <c r="T713" s="13">
        <v>1665650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869931.08</v>
      </c>
      <c r="AD713" s="13">
        <v>0</v>
      </c>
      <c r="AE713" s="13">
        <v>0</v>
      </c>
      <c r="AF713" s="13">
        <v>0</v>
      </c>
      <c r="AG713" s="13">
        <v>-869931.08</v>
      </c>
      <c r="AH713" s="13">
        <f t="shared" si="22"/>
        <v>53.239356181150541</v>
      </c>
      <c r="AI713" s="14">
        <f t="shared" si="23"/>
        <v>52.227723711463995</v>
      </c>
      <c r="AJ713" s="13">
        <v>0</v>
      </c>
      <c r="AK713" s="15">
        <v>0.52227723711463991</v>
      </c>
      <c r="AL713" s="13">
        <v>0</v>
      </c>
      <c r="AM713" s="1"/>
    </row>
    <row r="714" spans="1:39" ht="25.5" outlineLevel="4" x14ac:dyDescent="0.25">
      <c r="A714" s="11" t="s">
        <v>364</v>
      </c>
      <c r="B714" s="12" t="s">
        <v>335</v>
      </c>
      <c r="C714" s="12" t="s">
        <v>377</v>
      </c>
      <c r="D714" s="12" t="s">
        <v>365</v>
      </c>
      <c r="E714" s="12" t="s">
        <v>7</v>
      </c>
      <c r="F714" s="12" t="s">
        <v>7</v>
      </c>
      <c r="G714" s="12"/>
      <c r="H714" s="12"/>
      <c r="I714" s="12"/>
      <c r="J714" s="13">
        <v>500000</v>
      </c>
      <c r="K714" s="13">
        <v>500000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500000</v>
      </c>
      <c r="T714" s="13">
        <v>500000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460000</v>
      </c>
      <c r="AD714" s="13">
        <v>0</v>
      </c>
      <c r="AE714" s="13">
        <v>0</v>
      </c>
      <c r="AF714" s="13">
        <v>0</v>
      </c>
      <c r="AG714" s="13">
        <v>-460000</v>
      </c>
      <c r="AH714" s="13">
        <f t="shared" si="22"/>
        <v>92</v>
      </c>
      <c r="AI714" s="14">
        <f t="shared" si="23"/>
        <v>92</v>
      </c>
      <c r="AJ714" s="13">
        <v>0</v>
      </c>
      <c r="AK714" s="15">
        <v>0.92</v>
      </c>
      <c r="AL714" s="13">
        <v>0</v>
      </c>
      <c r="AM714" s="1"/>
    </row>
    <row r="715" spans="1:39" ht="38.25" outlineLevel="5" x14ac:dyDescent="0.25">
      <c r="A715" s="11" t="s">
        <v>366</v>
      </c>
      <c r="B715" s="12" t="s">
        <v>335</v>
      </c>
      <c r="C715" s="12" t="s">
        <v>377</v>
      </c>
      <c r="D715" s="12" t="s">
        <v>367</v>
      </c>
      <c r="E715" s="12" t="s">
        <v>7</v>
      </c>
      <c r="F715" s="12" t="s">
        <v>7</v>
      </c>
      <c r="G715" s="12"/>
      <c r="H715" s="12"/>
      <c r="I715" s="12"/>
      <c r="J715" s="13">
        <v>500000</v>
      </c>
      <c r="K715" s="13">
        <v>500000</v>
      </c>
      <c r="L715" s="13">
        <v>0</v>
      </c>
      <c r="M715" s="13">
        <v>0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500000</v>
      </c>
      <c r="T715" s="13">
        <v>500000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460000</v>
      </c>
      <c r="AD715" s="13">
        <v>0</v>
      </c>
      <c r="AE715" s="13">
        <v>0</v>
      </c>
      <c r="AF715" s="13">
        <v>0</v>
      </c>
      <c r="AG715" s="13">
        <v>-460000</v>
      </c>
      <c r="AH715" s="13">
        <f t="shared" si="22"/>
        <v>92</v>
      </c>
      <c r="AI715" s="14">
        <f t="shared" si="23"/>
        <v>92</v>
      </c>
      <c r="AJ715" s="13">
        <v>0</v>
      </c>
      <c r="AK715" s="15">
        <v>0.92</v>
      </c>
      <c r="AL715" s="13">
        <v>0</v>
      </c>
      <c r="AM715" s="1"/>
    </row>
    <row r="716" spans="1:39" ht="38.25" outlineLevel="6" x14ac:dyDescent="0.25">
      <c r="A716" s="11" t="s">
        <v>314</v>
      </c>
      <c r="B716" s="12" t="s">
        <v>335</v>
      </c>
      <c r="C716" s="12" t="s">
        <v>377</v>
      </c>
      <c r="D716" s="12" t="s">
        <v>367</v>
      </c>
      <c r="E716" s="12" t="s">
        <v>315</v>
      </c>
      <c r="F716" s="12" t="s">
        <v>7</v>
      </c>
      <c r="G716" s="12"/>
      <c r="H716" s="12"/>
      <c r="I716" s="12"/>
      <c r="J716" s="13">
        <v>500000</v>
      </c>
      <c r="K716" s="13">
        <v>500000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500000</v>
      </c>
      <c r="T716" s="13">
        <v>500000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460000</v>
      </c>
      <c r="AD716" s="13">
        <v>0</v>
      </c>
      <c r="AE716" s="13">
        <v>0</v>
      </c>
      <c r="AF716" s="13">
        <v>0</v>
      </c>
      <c r="AG716" s="13">
        <v>-460000</v>
      </c>
      <c r="AH716" s="13">
        <f t="shared" si="22"/>
        <v>92</v>
      </c>
      <c r="AI716" s="14">
        <f t="shared" si="23"/>
        <v>92</v>
      </c>
      <c r="AJ716" s="13">
        <v>0</v>
      </c>
      <c r="AK716" s="15">
        <v>0.92</v>
      </c>
      <c r="AL716" s="13">
        <v>0</v>
      </c>
      <c r="AM716" s="1"/>
    </row>
    <row r="717" spans="1:39" ht="25.5" outlineLevel="7" x14ac:dyDescent="0.25">
      <c r="A717" s="11" t="s">
        <v>340</v>
      </c>
      <c r="B717" s="12" t="s">
        <v>335</v>
      </c>
      <c r="C717" s="12" t="s">
        <v>377</v>
      </c>
      <c r="D717" s="12" t="s">
        <v>367</v>
      </c>
      <c r="E717" s="12" t="s">
        <v>341</v>
      </c>
      <c r="F717" s="12" t="s">
        <v>7</v>
      </c>
      <c r="G717" s="12"/>
      <c r="H717" s="12"/>
      <c r="I717" s="12"/>
      <c r="J717" s="13">
        <v>500000</v>
      </c>
      <c r="K717" s="13">
        <v>500000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500000</v>
      </c>
      <c r="T717" s="13">
        <v>500000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460000</v>
      </c>
      <c r="AD717" s="13">
        <v>0</v>
      </c>
      <c r="AE717" s="13">
        <v>0</v>
      </c>
      <c r="AF717" s="13">
        <v>0</v>
      </c>
      <c r="AG717" s="13">
        <v>-460000</v>
      </c>
      <c r="AH717" s="13">
        <f t="shared" si="22"/>
        <v>92</v>
      </c>
      <c r="AI717" s="14">
        <f t="shared" si="23"/>
        <v>92</v>
      </c>
      <c r="AJ717" s="13">
        <v>0</v>
      </c>
      <c r="AK717" s="15">
        <v>0.92</v>
      </c>
      <c r="AL717" s="13">
        <v>0</v>
      </c>
      <c r="AM717" s="1"/>
    </row>
    <row r="718" spans="1:39" ht="25.5" outlineLevel="2" x14ac:dyDescent="0.25">
      <c r="A718" s="11" t="s">
        <v>36</v>
      </c>
      <c r="B718" s="12" t="s">
        <v>335</v>
      </c>
      <c r="C718" s="12" t="s">
        <v>37</v>
      </c>
      <c r="D718" s="12" t="s">
        <v>6</v>
      </c>
      <c r="E718" s="12" t="s">
        <v>7</v>
      </c>
      <c r="F718" s="12" t="s">
        <v>7</v>
      </c>
      <c r="G718" s="12"/>
      <c r="H718" s="12"/>
      <c r="I718" s="12"/>
      <c r="J718" s="13">
        <v>230000</v>
      </c>
      <c r="K718" s="13">
        <v>235000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230000</v>
      </c>
      <c r="T718" s="13">
        <v>235000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94980</v>
      </c>
      <c r="AD718" s="13">
        <v>0</v>
      </c>
      <c r="AE718" s="13">
        <v>0</v>
      </c>
      <c r="AF718" s="13">
        <v>0</v>
      </c>
      <c r="AG718" s="13">
        <v>-94980</v>
      </c>
      <c r="AH718" s="13">
        <f t="shared" si="22"/>
        <v>41.295652173913041</v>
      </c>
      <c r="AI718" s="14">
        <f t="shared" si="23"/>
        <v>40.417021276595747</v>
      </c>
      <c r="AJ718" s="13">
        <v>0</v>
      </c>
      <c r="AK718" s="15">
        <v>0.40417021276595744</v>
      </c>
      <c r="AL718" s="13">
        <v>0</v>
      </c>
      <c r="AM718" s="1"/>
    </row>
    <row r="719" spans="1:39" ht="38.25" outlineLevel="3" x14ac:dyDescent="0.25">
      <c r="A719" s="11" t="s">
        <v>232</v>
      </c>
      <c r="B719" s="12" t="s">
        <v>335</v>
      </c>
      <c r="C719" s="12" t="s">
        <v>37</v>
      </c>
      <c r="D719" s="12" t="s">
        <v>233</v>
      </c>
      <c r="E719" s="12" t="s">
        <v>7</v>
      </c>
      <c r="F719" s="12" t="s">
        <v>7</v>
      </c>
      <c r="G719" s="12"/>
      <c r="H719" s="12"/>
      <c r="I719" s="12"/>
      <c r="J719" s="13">
        <v>50000</v>
      </c>
      <c r="K719" s="13">
        <v>50000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50000</v>
      </c>
      <c r="T719" s="13">
        <v>50000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f t="shared" si="22"/>
        <v>0</v>
      </c>
      <c r="AI719" s="14">
        <f t="shared" si="23"/>
        <v>0</v>
      </c>
      <c r="AJ719" s="13">
        <v>0</v>
      </c>
      <c r="AK719" s="15">
        <v>0</v>
      </c>
      <c r="AL719" s="13">
        <v>0</v>
      </c>
      <c r="AM719" s="1"/>
    </row>
    <row r="720" spans="1:39" ht="25.5" outlineLevel="4" x14ac:dyDescent="0.25">
      <c r="A720" s="11" t="s">
        <v>364</v>
      </c>
      <c r="B720" s="12" t="s">
        <v>335</v>
      </c>
      <c r="C720" s="12" t="s">
        <v>37</v>
      </c>
      <c r="D720" s="12" t="s">
        <v>365</v>
      </c>
      <c r="E720" s="12" t="s">
        <v>7</v>
      </c>
      <c r="F720" s="12" t="s">
        <v>7</v>
      </c>
      <c r="G720" s="12"/>
      <c r="H720" s="12"/>
      <c r="I720" s="12"/>
      <c r="J720" s="13">
        <v>50000</v>
      </c>
      <c r="K720" s="13">
        <v>50000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50000</v>
      </c>
      <c r="T720" s="13">
        <v>50000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f t="shared" si="22"/>
        <v>0</v>
      </c>
      <c r="AI720" s="14">
        <f t="shared" si="23"/>
        <v>0</v>
      </c>
      <c r="AJ720" s="13">
        <v>0</v>
      </c>
      <c r="AK720" s="15">
        <v>0</v>
      </c>
      <c r="AL720" s="13">
        <v>0</v>
      </c>
      <c r="AM720" s="1"/>
    </row>
    <row r="721" spans="1:39" ht="25.5" outlineLevel="5" x14ac:dyDescent="0.25">
      <c r="A721" s="11" t="s">
        <v>382</v>
      </c>
      <c r="B721" s="12" t="s">
        <v>335</v>
      </c>
      <c r="C721" s="12" t="s">
        <v>37</v>
      </c>
      <c r="D721" s="12" t="s">
        <v>383</v>
      </c>
      <c r="E721" s="12" t="s">
        <v>7</v>
      </c>
      <c r="F721" s="12" t="s">
        <v>7</v>
      </c>
      <c r="G721" s="12"/>
      <c r="H721" s="12"/>
      <c r="I721" s="12"/>
      <c r="J721" s="13">
        <v>50000</v>
      </c>
      <c r="K721" s="13">
        <v>50000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50000</v>
      </c>
      <c r="T721" s="13">
        <v>50000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f t="shared" si="22"/>
        <v>0</v>
      </c>
      <c r="AI721" s="14">
        <f t="shared" si="23"/>
        <v>0</v>
      </c>
      <c r="AJ721" s="13">
        <v>0</v>
      </c>
      <c r="AK721" s="15">
        <v>0</v>
      </c>
      <c r="AL721" s="13">
        <v>0</v>
      </c>
      <c r="AM721" s="1"/>
    </row>
    <row r="722" spans="1:39" ht="38.25" outlineLevel="6" x14ac:dyDescent="0.25">
      <c r="A722" s="11" t="s">
        <v>314</v>
      </c>
      <c r="B722" s="12" t="s">
        <v>335</v>
      </c>
      <c r="C722" s="12" t="s">
        <v>37</v>
      </c>
      <c r="D722" s="12" t="s">
        <v>383</v>
      </c>
      <c r="E722" s="12" t="s">
        <v>315</v>
      </c>
      <c r="F722" s="12" t="s">
        <v>7</v>
      </c>
      <c r="G722" s="12"/>
      <c r="H722" s="12"/>
      <c r="I722" s="12"/>
      <c r="J722" s="13">
        <v>50000</v>
      </c>
      <c r="K722" s="13">
        <v>50000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50000</v>
      </c>
      <c r="T722" s="13">
        <v>50000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f t="shared" si="22"/>
        <v>0</v>
      </c>
      <c r="AI722" s="14">
        <f t="shared" si="23"/>
        <v>0</v>
      </c>
      <c r="AJ722" s="13">
        <v>0</v>
      </c>
      <c r="AK722" s="15">
        <v>0</v>
      </c>
      <c r="AL722" s="13">
        <v>0</v>
      </c>
      <c r="AM722" s="1"/>
    </row>
    <row r="723" spans="1:39" ht="25.5" outlineLevel="7" x14ac:dyDescent="0.25">
      <c r="A723" s="11" t="s">
        <v>340</v>
      </c>
      <c r="B723" s="12" t="s">
        <v>335</v>
      </c>
      <c r="C723" s="12" t="s">
        <v>37</v>
      </c>
      <c r="D723" s="12" t="s">
        <v>383</v>
      </c>
      <c r="E723" s="12" t="s">
        <v>341</v>
      </c>
      <c r="F723" s="12" t="s">
        <v>7</v>
      </c>
      <c r="G723" s="12"/>
      <c r="H723" s="12"/>
      <c r="I723" s="12"/>
      <c r="J723" s="13">
        <v>50000</v>
      </c>
      <c r="K723" s="13">
        <v>50000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50000</v>
      </c>
      <c r="T723" s="13">
        <v>50000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f t="shared" si="22"/>
        <v>0</v>
      </c>
      <c r="AI723" s="14">
        <f t="shared" si="23"/>
        <v>0</v>
      </c>
      <c r="AJ723" s="13">
        <v>0</v>
      </c>
      <c r="AK723" s="15">
        <v>0</v>
      </c>
      <c r="AL723" s="13">
        <v>0</v>
      </c>
      <c r="AM723" s="1"/>
    </row>
    <row r="724" spans="1:39" outlineLevel="3" x14ac:dyDescent="0.25">
      <c r="A724" s="11" t="s">
        <v>38</v>
      </c>
      <c r="B724" s="12" t="s">
        <v>335</v>
      </c>
      <c r="C724" s="12" t="s">
        <v>37</v>
      </c>
      <c r="D724" s="12" t="s">
        <v>39</v>
      </c>
      <c r="E724" s="12" t="s">
        <v>7</v>
      </c>
      <c r="F724" s="12" t="s">
        <v>7</v>
      </c>
      <c r="G724" s="12"/>
      <c r="H724" s="12"/>
      <c r="I724" s="12"/>
      <c r="J724" s="13">
        <v>180000</v>
      </c>
      <c r="K724" s="13">
        <v>185000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180000</v>
      </c>
      <c r="T724" s="13">
        <v>185000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94980</v>
      </c>
      <c r="AD724" s="13">
        <v>0</v>
      </c>
      <c r="AE724" s="13">
        <v>0</v>
      </c>
      <c r="AF724" s="13">
        <v>0</v>
      </c>
      <c r="AG724" s="13">
        <v>-94980</v>
      </c>
      <c r="AH724" s="13">
        <f t="shared" si="22"/>
        <v>52.766666666666659</v>
      </c>
      <c r="AI724" s="14">
        <f t="shared" si="23"/>
        <v>51.340540540540538</v>
      </c>
      <c r="AJ724" s="13">
        <v>0</v>
      </c>
      <c r="AK724" s="15">
        <v>0.51340540540540536</v>
      </c>
      <c r="AL724" s="13">
        <v>0</v>
      </c>
      <c r="AM724" s="1"/>
    </row>
    <row r="725" spans="1:39" ht="25.5" outlineLevel="4" x14ac:dyDescent="0.25">
      <c r="A725" s="11" t="s">
        <v>40</v>
      </c>
      <c r="B725" s="12" t="s">
        <v>335</v>
      </c>
      <c r="C725" s="12" t="s">
        <v>37</v>
      </c>
      <c r="D725" s="12" t="s">
        <v>41</v>
      </c>
      <c r="E725" s="12" t="s">
        <v>7</v>
      </c>
      <c r="F725" s="12" t="s">
        <v>7</v>
      </c>
      <c r="G725" s="12"/>
      <c r="H725" s="12"/>
      <c r="I725" s="12"/>
      <c r="J725" s="13">
        <v>180000</v>
      </c>
      <c r="K725" s="13">
        <v>185000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180000</v>
      </c>
      <c r="T725" s="13">
        <v>185000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94980</v>
      </c>
      <c r="AD725" s="13">
        <v>0</v>
      </c>
      <c r="AE725" s="13">
        <v>0</v>
      </c>
      <c r="AF725" s="13">
        <v>0</v>
      </c>
      <c r="AG725" s="13">
        <v>-94980</v>
      </c>
      <c r="AH725" s="13">
        <f t="shared" si="22"/>
        <v>52.766666666666659</v>
      </c>
      <c r="AI725" s="14">
        <f t="shared" si="23"/>
        <v>51.340540540540538</v>
      </c>
      <c r="AJ725" s="13">
        <v>0</v>
      </c>
      <c r="AK725" s="15">
        <v>0.51340540540540536</v>
      </c>
      <c r="AL725" s="13">
        <v>0</v>
      </c>
      <c r="AM725" s="1"/>
    </row>
    <row r="726" spans="1:39" ht="38.25" outlineLevel="6" x14ac:dyDescent="0.25">
      <c r="A726" s="11" t="s">
        <v>18</v>
      </c>
      <c r="B726" s="12" t="s">
        <v>335</v>
      </c>
      <c r="C726" s="12" t="s">
        <v>37</v>
      </c>
      <c r="D726" s="12" t="s">
        <v>41</v>
      </c>
      <c r="E726" s="12" t="s">
        <v>19</v>
      </c>
      <c r="F726" s="12" t="s">
        <v>7</v>
      </c>
      <c r="G726" s="12"/>
      <c r="H726" s="12"/>
      <c r="I726" s="12"/>
      <c r="J726" s="13">
        <v>180000</v>
      </c>
      <c r="K726" s="13">
        <v>185000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180000</v>
      </c>
      <c r="T726" s="13">
        <v>185000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94980</v>
      </c>
      <c r="AD726" s="13">
        <v>0</v>
      </c>
      <c r="AE726" s="13">
        <v>0</v>
      </c>
      <c r="AF726" s="13">
        <v>0</v>
      </c>
      <c r="AG726" s="13">
        <v>-94980</v>
      </c>
      <c r="AH726" s="13">
        <f t="shared" si="22"/>
        <v>52.766666666666659</v>
      </c>
      <c r="AI726" s="14">
        <f t="shared" si="23"/>
        <v>51.340540540540538</v>
      </c>
      <c r="AJ726" s="13">
        <v>0</v>
      </c>
      <c r="AK726" s="15">
        <v>0.51340540540540536</v>
      </c>
      <c r="AL726" s="13">
        <v>0</v>
      </c>
      <c r="AM726" s="1"/>
    </row>
    <row r="727" spans="1:39" ht="38.25" outlineLevel="7" x14ac:dyDescent="0.25">
      <c r="A727" s="11" t="s">
        <v>20</v>
      </c>
      <c r="B727" s="12" t="s">
        <v>335</v>
      </c>
      <c r="C727" s="12" t="s">
        <v>37</v>
      </c>
      <c r="D727" s="12" t="s">
        <v>41</v>
      </c>
      <c r="E727" s="12" t="s">
        <v>21</v>
      </c>
      <c r="F727" s="12" t="s">
        <v>7</v>
      </c>
      <c r="G727" s="12"/>
      <c r="H727" s="12"/>
      <c r="I727" s="12"/>
      <c r="J727" s="13">
        <v>180000</v>
      </c>
      <c r="K727" s="13">
        <v>185000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180000</v>
      </c>
      <c r="T727" s="13">
        <v>185000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94980</v>
      </c>
      <c r="AD727" s="13">
        <v>0</v>
      </c>
      <c r="AE727" s="13">
        <v>0</v>
      </c>
      <c r="AF727" s="13">
        <v>0</v>
      </c>
      <c r="AG727" s="13">
        <v>-94980</v>
      </c>
      <c r="AH727" s="13">
        <f t="shared" si="22"/>
        <v>52.766666666666659</v>
      </c>
      <c r="AI727" s="14">
        <f t="shared" si="23"/>
        <v>51.340540540540538</v>
      </c>
      <c r="AJ727" s="13">
        <v>0</v>
      </c>
      <c r="AK727" s="15">
        <v>0.51340540540540536</v>
      </c>
      <c r="AL727" s="13">
        <v>0</v>
      </c>
      <c r="AM727" s="1"/>
    </row>
    <row r="728" spans="1:39" outlineLevel="2" x14ac:dyDescent="0.25">
      <c r="A728" s="11" t="s">
        <v>384</v>
      </c>
      <c r="B728" s="12" t="s">
        <v>335</v>
      </c>
      <c r="C728" s="12" t="s">
        <v>385</v>
      </c>
      <c r="D728" s="12" t="s">
        <v>6</v>
      </c>
      <c r="E728" s="12" t="s">
        <v>7</v>
      </c>
      <c r="F728" s="12" t="s">
        <v>7</v>
      </c>
      <c r="G728" s="12"/>
      <c r="H728" s="12"/>
      <c r="I728" s="12"/>
      <c r="J728" s="13">
        <v>4850000</v>
      </c>
      <c r="K728" s="13">
        <v>4909280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4850000</v>
      </c>
      <c r="T728" s="13">
        <v>4909280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3546953.76</v>
      </c>
      <c r="AD728" s="13">
        <v>0</v>
      </c>
      <c r="AE728" s="13">
        <v>0</v>
      </c>
      <c r="AF728" s="13">
        <v>0</v>
      </c>
      <c r="AG728" s="13">
        <v>-3546953.76</v>
      </c>
      <c r="AH728" s="13">
        <f t="shared" si="22"/>
        <v>73.133067216494837</v>
      </c>
      <c r="AI728" s="14">
        <f t="shared" si="23"/>
        <v>72.249978815630797</v>
      </c>
      <c r="AJ728" s="13">
        <v>0</v>
      </c>
      <c r="AK728" s="15">
        <v>0.722499788156308</v>
      </c>
      <c r="AL728" s="13">
        <v>0</v>
      </c>
      <c r="AM728" s="1"/>
    </row>
    <row r="729" spans="1:39" ht="38.25" outlineLevel="3" x14ac:dyDescent="0.25">
      <c r="A729" s="11" t="s">
        <v>232</v>
      </c>
      <c r="B729" s="12" t="s">
        <v>335</v>
      </c>
      <c r="C729" s="12" t="s">
        <v>385</v>
      </c>
      <c r="D729" s="12" t="s">
        <v>233</v>
      </c>
      <c r="E729" s="12" t="s">
        <v>7</v>
      </c>
      <c r="F729" s="12" t="s">
        <v>7</v>
      </c>
      <c r="G729" s="12"/>
      <c r="H729" s="12"/>
      <c r="I729" s="12"/>
      <c r="J729" s="13">
        <v>3500000</v>
      </c>
      <c r="K729" s="13">
        <v>3559280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3500000</v>
      </c>
      <c r="T729" s="13">
        <v>3559280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2476857.06</v>
      </c>
      <c r="AD729" s="13">
        <v>0</v>
      </c>
      <c r="AE729" s="13">
        <v>0</v>
      </c>
      <c r="AF729" s="13">
        <v>0</v>
      </c>
      <c r="AG729" s="13">
        <v>-2476857.06</v>
      </c>
      <c r="AH729" s="13">
        <f t="shared" si="22"/>
        <v>70.767344571428566</v>
      </c>
      <c r="AI729" s="14">
        <f t="shared" si="23"/>
        <v>69.588710638106591</v>
      </c>
      <c r="AJ729" s="13">
        <v>0</v>
      </c>
      <c r="AK729" s="15">
        <v>0.69588710638106588</v>
      </c>
      <c r="AL729" s="13">
        <v>0</v>
      </c>
      <c r="AM729" s="1"/>
    </row>
    <row r="730" spans="1:39" ht="38.25" outlineLevel="4" x14ac:dyDescent="0.25">
      <c r="A730" s="11" t="s">
        <v>324</v>
      </c>
      <c r="B730" s="12" t="s">
        <v>335</v>
      </c>
      <c r="C730" s="12" t="s">
        <v>385</v>
      </c>
      <c r="D730" s="12" t="s">
        <v>325</v>
      </c>
      <c r="E730" s="12" t="s">
        <v>7</v>
      </c>
      <c r="F730" s="12" t="s">
        <v>7</v>
      </c>
      <c r="G730" s="12"/>
      <c r="H730" s="12"/>
      <c r="I730" s="12"/>
      <c r="J730" s="13">
        <v>3500000</v>
      </c>
      <c r="K730" s="13">
        <v>3559280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3500000</v>
      </c>
      <c r="T730" s="13">
        <v>3559280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2476857.06</v>
      </c>
      <c r="AD730" s="13">
        <v>0</v>
      </c>
      <c r="AE730" s="13">
        <v>0</v>
      </c>
      <c r="AF730" s="13">
        <v>0</v>
      </c>
      <c r="AG730" s="13">
        <v>-2476857.06</v>
      </c>
      <c r="AH730" s="13">
        <f t="shared" si="22"/>
        <v>70.767344571428566</v>
      </c>
      <c r="AI730" s="14">
        <f t="shared" si="23"/>
        <v>69.588710638106591</v>
      </c>
      <c r="AJ730" s="13">
        <v>0</v>
      </c>
      <c r="AK730" s="15">
        <v>0.69588710638106588</v>
      </c>
      <c r="AL730" s="13">
        <v>0</v>
      </c>
      <c r="AM730" s="1"/>
    </row>
    <row r="731" spans="1:39" outlineLevel="5" x14ac:dyDescent="0.25">
      <c r="A731" s="11" t="s">
        <v>386</v>
      </c>
      <c r="B731" s="12" t="s">
        <v>335</v>
      </c>
      <c r="C731" s="12" t="s">
        <v>385</v>
      </c>
      <c r="D731" s="12" t="s">
        <v>387</v>
      </c>
      <c r="E731" s="12" t="s">
        <v>7</v>
      </c>
      <c r="F731" s="12" t="s">
        <v>7</v>
      </c>
      <c r="G731" s="12"/>
      <c r="H731" s="12"/>
      <c r="I731" s="12"/>
      <c r="J731" s="13">
        <v>3500000</v>
      </c>
      <c r="K731" s="13">
        <v>3559280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3500000</v>
      </c>
      <c r="T731" s="13">
        <v>3559280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2476857.06</v>
      </c>
      <c r="AD731" s="13">
        <v>0</v>
      </c>
      <c r="AE731" s="13">
        <v>0</v>
      </c>
      <c r="AF731" s="13">
        <v>0</v>
      </c>
      <c r="AG731" s="13">
        <v>-2476857.06</v>
      </c>
      <c r="AH731" s="13">
        <f t="shared" si="22"/>
        <v>70.767344571428566</v>
      </c>
      <c r="AI731" s="14">
        <f t="shared" si="23"/>
        <v>69.588710638106591</v>
      </c>
      <c r="AJ731" s="13">
        <v>0</v>
      </c>
      <c r="AK731" s="15">
        <v>0.69588710638106588</v>
      </c>
      <c r="AL731" s="13">
        <v>0</v>
      </c>
      <c r="AM731" s="1"/>
    </row>
    <row r="732" spans="1:39" ht="76.5" outlineLevel="6" x14ac:dyDescent="0.25">
      <c r="A732" s="11" t="s">
        <v>28</v>
      </c>
      <c r="B732" s="12" t="s">
        <v>335</v>
      </c>
      <c r="C732" s="12" t="s">
        <v>385</v>
      </c>
      <c r="D732" s="12" t="s">
        <v>387</v>
      </c>
      <c r="E732" s="12" t="s">
        <v>29</v>
      </c>
      <c r="F732" s="12" t="s">
        <v>7</v>
      </c>
      <c r="G732" s="12"/>
      <c r="H732" s="12"/>
      <c r="I732" s="12"/>
      <c r="J732" s="13">
        <v>0</v>
      </c>
      <c r="K732" s="13">
        <v>536371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536371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472615.7</v>
      </c>
      <c r="AD732" s="13">
        <v>0</v>
      </c>
      <c r="AE732" s="13">
        <v>0</v>
      </c>
      <c r="AF732" s="13">
        <v>0</v>
      </c>
      <c r="AG732" s="13">
        <v>-472615.7</v>
      </c>
      <c r="AH732" s="13">
        <v>0</v>
      </c>
      <c r="AI732" s="14">
        <f t="shared" si="23"/>
        <v>88.113581830486737</v>
      </c>
      <c r="AJ732" s="13">
        <v>0</v>
      </c>
      <c r="AK732" s="15">
        <v>0.88113581830486731</v>
      </c>
      <c r="AL732" s="13">
        <v>0</v>
      </c>
      <c r="AM732" s="1"/>
    </row>
    <row r="733" spans="1:39" ht="25.5" outlineLevel="7" x14ac:dyDescent="0.25">
      <c r="A733" s="11" t="s">
        <v>72</v>
      </c>
      <c r="B733" s="12" t="s">
        <v>335</v>
      </c>
      <c r="C733" s="12" t="s">
        <v>385</v>
      </c>
      <c r="D733" s="12" t="s">
        <v>387</v>
      </c>
      <c r="E733" s="12" t="s">
        <v>73</v>
      </c>
      <c r="F733" s="12" t="s">
        <v>7</v>
      </c>
      <c r="G733" s="12"/>
      <c r="H733" s="12"/>
      <c r="I733" s="12"/>
      <c r="J733" s="13">
        <v>0</v>
      </c>
      <c r="K733" s="13">
        <v>536371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536371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472615.7</v>
      </c>
      <c r="AD733" s="13">
        <v>0</v>
      </c>
      <c r="AE733" s="13">
        <v>0</v>
      </c>
      <c r="AF733" s="13">
        <v>0</v>
      </c>
      <c r="AG733" s="13">
        <v>-472615.7</v>
      </c>
      <c r="AH733" s="13">
        <v>0</v>
      </c>
      <c r="AI733" s="14">
        <f t="shared" si="23"/>
        <v>88.113581830486737</v>
      </c>
      <c r="AJ733" s="13">
        <v>0</v>
      </c>
      <c r="AK733" s="15">
        <v>0.88113581830486731</v>
      </c>
      <c r="AL733" s="13">
        <v>0</v>
      </c>
      <c r="AM733" s="1"/>
    </row>
    <row r="734" spans="1:39" ht="38.25" outlineLevel="6" x14ac:dyDescent="0.25">
      <c r="A734" s="11" t="s">
        <v>18</v>
      </c>
      <c r="B734" s="12" t="s">
        <v>335</v>
      </c>
      <c r="C734" s="12" t="s">
        <v>385</v>
      </c>
      <c r="D734" s="12" t="s">
        <v>387</v>
      </c>
      <c r="E734" s="12" t="s">
        <v>19</v>
      </c>
      <c r="F734" s="12" t="s">
        <v>7</v>
      </c>
      <c r="G734" s="12"/>
      <c r="H734" s="12"/>
      <c r="I734" s="12"/>
      <c r="J734" s="13">
        <v>3500000</v>
      </c>
      <c r="K734" s="13">
        <v>344091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3500000</v>
      </c>
      <c r="T734" s="13">
        <v>344091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298647.5</v>
      </c>
      <c r="AD734" s="13">
        <v>0</v>
      </c>
      <c r="AE734" s="13">
        <v>0</v>
      </c>
      <c r="AF734" s="13">
        <v>0</v>
      </c>
      <c r="AG734" s="13">
        <v>-298647.5</v>
      </c>
      <c r="AH734" s="13">
        <f t="shared" si="22"/>
        <v>8.5327857142857155</v>
      </c>
      <c r="AI734" s="14">
        <f t="shared" si="23"/>
        <v>86.793173898765147</v>
      </c>
      <c r="AJ734" s="13">
        <v>0</v>
      </c>
      <c r="AK734" s="15">
        <v>0.86793173898765152</v>
      </c>
      <c r="AL734" s="13">
        <v>0</v>
      </c>
      <c r="AM734" s="1"/>
    </row>
    <row r="735" spans="1:39" ht="38.25" outlineLevel="7" x14ac:dyDescent="0.25">
      <c r="A735" s="11" t="s">
        <v>20</v>
      </c>
      <c r="B735" s="12" t="s">
        <v>335</v>
      </c>
      <c r="C735" s="12" t="s">
        <v>385</v>
      </c>
      <c r="D735" s="12" t="s">
        <v>387</v>
      </c>
      <c r="E735" s="12" t="s">
        <v>21</v>
      </c>
      <c r="F735" s="12" t="s">
        <v>7</v>
      </c>
      <c r="G735" s="12"/>
      <c r="H735" s="12"/>
      <c r="I735" s="12"/>
      <c r="J735" s="13">
        <v>3500000</v>
      </c>
      <c r="K735" s="13">
        <v>344091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3500000</v>
      </c>
      <c r="T735" s="13">
        <v>344091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298647.5</v>
      </c>
      <c r="AD735" s="13">
        <v>0</v>
      </c>
      <c r="AE735" s="13">
        <v>0</v>
      </c>
      <c r="AF735" s="13">
        <v>0</v>
      </c>
      <c r="AG735" s="13">
        <v>-298647.5</v>
      </c>
      <c r="AH735" s="13">
        <f t="shared" si="22"/>
        <v>8.5327857142857155</v>
      </c>
      <c r="AI735" s="14">
        <f t="shared" si="23"/>
        <v>86.793173898765147</v>
      </c>
      <c r="AJ735" s="13">
        <v>0</v>
      </c>
      <c r="AK735" s="15">
        <v>0.86793173898765152</v>
      </c>
      <c r="AL735" s="13">
        <v>0</v>
      </c>
      <c r="AM735" s="1"/>
    </row>
    <row r="736" spans="1:39" ht="38.25" outlineLevel="6" x14ac:dyDescent="0.25">
      <c r="A736" s="11" t="s">
        <v>314</v>
      </c>
      <c r="B736" s="12" t="s">
        <v>335</v>
      </c>
      <c r="C736" s="12" t="s">
        <v>385</v>
      </c>
      <c r="D736" s="12" t="s">
        <v>387</v>
      </c>
      <c r="E736" s="12" t="s">
        <v>315</v>
      </c>
      <c r="F736" s="12" t="s">
        <v>7</v>
      </c>
      <c r="G736" s="12"/>
      <c r="H736" s="12"/>
      <c r="I736" s="12"/>
      <c r="J736" s="13">
        <v>0</v>
      </c>
      <c r="K736" s="13">
        <v>2678818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2678818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1705593.86</v>
      </c>
      <c r="AD736" s="13">
        <v>0</v>
      </c>
      <c r="AE736" s="13">
        <v>0</v>
      </c>
      <c r="AF736" s="13">
        <v>0</v>
      </c>
      <c r="AG736" s="13">
        <v>-1705593.86</v>
      </c>
      <c r="AH736" s="13">
        <v>0</v>
      </c>
      <c r="AI736" s="14">
        <f t="shared" si="23"/>
        <v>63.669643103786825</v>
      </c>
      <c r="AJ736" s="13">
        <v>0</v>
      </c>
      <c r="AK736" s="15">
        <v>0.63669643103786822</v>
      </c>
      <c r="AL736" s="13">
        <v>0</v>
      </c>
      <c r="AM736" s="1"/>
    </row>
    <row r="737" spans="1:39" ht="25.5" outlineLevel="7" x14ac:dyDescent="0.25">
      <c r="A737" s="11" t="s">
        <v>340</v>
      </c>
      <c r="B737" s="12" t="s">
        <v>335</v>
      </c>
      <c r="C737" s="12" t="s">
        <v>385</v>
      </c>
      <c r="D737" s="12" t="s">
        <v>387</v>
      </c>
      <c r="E737" s="12" t="s">
        <v>341</v>
      </c>
      <c r="F737" s="12" t="s">
        <v>7</v>
      </c>
      <c r="G737" s="12"/>
      <c r="H737" s="12"/>
      <c r="I737" s="12"/>
      <c r="J737" s="13">
        <v>0</v>
      </c>
      <c r="K737" s="13">
        <v>1556910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1556910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886710.73</v>
      </c>
      <c r="AD737" s="13">
        <v>0</v>
      </c>
      <c r="AE737" s="13">
        <v>0</v>
      </c>
      <c r="AF737" s="13">
        <v>0</v>
      </c>
      <c r="AG737" s="13">
        <v>-886710.73</v>
      </c>
      <c r="AH737" s="13">
        <v>0</v>
      </c>
      <c r="AI737" s="14">
        <f t="shared" si="23"/>
        <v>56.953242640871984</v>
      </c>
      <c r="AJ737" s="13">
        <v>0</v>
      </c>
      <c r="AK737" s="15">
        <v>0.56953242640871982</v>
      </c>
      <c r="AL737" s="13">
        <v>0</v>
      </c>
      <c r="AM737" s="1"/>
    </row>
    <row r="738" spans="1:39" ht="25.5" outlineLevel="7" x14ac:dyDescent="0.25">
      <c r="A738" s="11" t="s">
        <v>354</v>
      </c>
      <c r="B738" s="12" t="s">
        <v>335</v>
      </c>
      <c r="C738" s="12" t="s">
        <v>385</v>
      </c>
      <c r="D738" s="12" t="s">
        <v>387</v>
      </c>
      <c r="E738" s="12" t="s">
        <v>355</v>
      </c>
      <c r="F738" s="12" t="s">
        <v>7</v>
      </c>
      <c r="G738" s="12"/>
      <c r="H738" s="12"/>
      <c r="I738" s="12"/>
      <c r="J738" s="13">
        <v>0</v>
      </c>
      <c r="K738" s="13">
        <v>1121908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1121908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818883.13</v>
      </c>
      <c r="AD738" s="13">
        <v>0</v>
      </c>
      <c r="AE738" s="13">
        <v>0</v>
      </c>
      <c r="AF738" s="13">
        <v>0</v>
      </c>
      <c r="AG738" s="13">
        <v>-818883.13</v>
      </c>
      <c r="AH738" s="13">
        <v>0</v>
      </c>
      <c r="AI738" s="14">
        <f t="shared" si="23"/>
        <v>72.990221123300657</v>
      </c>
      <c r="AJ738" s="13">
        <v>0</v>
      </c>
      <c r="AK738" s="15">
        <v>0.72990221123300658</v>
      </c>
      <c r="AL738" s="13">
        <v>0</v>
      </c>
      <c r="AM738" s="1"/>
    </row>
    <row r="739" spans="1:39" ht="51" outlineLevel="3" x14ac:dyDescent="0.25">
      <c r="A739" s="11" t="s">
        <v>168</v>
      </c>
      <c r="B739" s="12" t="s">
        <v>335</v>
      </c>
      <c r="C739" s="12" t="s">
        <v>385</v>
      </c>
      <c r="D739" s="12" t="s">
        <v>169</v>
      </c>
      <c r="E739" s="12" t="s">
        <v>7</v>
      </c>
      <c r="F739" s="12" t="s">
        <v>7</v>
      </c>
      <c r="G739" s="12"/>
      <c r="H739" s="12"/>
      <c r="I739" s="12"/>
      <c r="J739" s="13">
        <v>1350000</v>
      </c>
      <c r="K739" s="13">
        <v>1350000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1350000</v>
      </c>
      <c r="T739" s="13">
        <v>1350000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1070096.7</v>
      </c>
      <c r="AD739" s="13">
        <v>0</v>
      </c>
      <c r="AE739" s="13">
        <v>0</v>
      </c>
      <c r="AF739" s="13">
        <v>0</v>
      </c>
      <c r="AG739" s="13">
        <v>-1070096.7</v>
      </c>
      <c r="AH739" s="13">
        <f t="shared" si="22"/>
        <v>79.266422222222218</v>
      </c>
      <c r="AI739" s="14">
        <f t="shared" si="23"/>
        <v>79.266422222222218</v>
      </c>
      <c r="AJ739" s="13">
        <v>0</v>
      </c>
      <c r="AK739" s="15">
        <v>0.79266422222222221</v>
      </c>
      <c r="AL739" s="13">
        <v>0</v>
      </c>
      <c r="AM739" s="1"/>
    </row>
    <row r="740" spans="1:39" ht="38.25" outlineLevel="4" x14ac:dyDescent="0.25">
      <c r="A740" s="11" t="s">
        <v>350</v>
      </c>
      <c r="B740" s="12" t="s">
        <v>335</v>
      </c>
      <c r="C740" s="12" t="s">
        <v>385</v>
      </c>
      <c r="D740" s="12" t="s">
        <v>351</v>
      </c>
      <c r="E740" s="12" t="s">
        <v>7</v>
      </c>
      <c r="F740" s="12" t="s">
        <v>7</v>
      </c>
      <c r="G740" s="12"/>
      <c r="H740" s="12"/>
      <c r="I740" s="12"/>
      <c r="J740" s="13">
        <v>1350000</v>
      </c>
      <c r="K740" s="13">
        <v>1350000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1350000</v>
      </c>
      <c r="T740" s="13">
        <v>1350000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1070096.7</v>
      </c>
      <c r="AD740" s="13">
        <v>0</v>
      </c>
      <c r="AE740" s="13">
        <v>0</v>
      </c>
      <c r="AF740" s="13">
        <v>0</v>
      </c>
      <c r="AG740" s="13">
        <v>-1070096.7</v>
      </c>
      <c r="AH740" s="13">
        <f t="shared" si="22"/>
        <v>79.266422222222218</v>
      </c>
      <c r="AI740" s="14">
        <f t="shared" si="23"/>
        <v>79.266422222222218</v>
      </c>
      <c r="AJ740" s="13">
        <v>0</v>
      </c>
      <c r="AK740" s="15">
        <v>0.79266422222222221</v>
      </c>
      <c r="AL740" s="13">
        <v>0</v>
      </c>
      <c r="AM740" s="1"/>
    </row>
    <row r="741" spans="1:39" ht="25.5" outlineLevel="5" x14ac:dyDescent="0.25">
      <c r="A741" s="11" t="s">
        <v>352</v>
      </c>
      <c r="B741" s="12" t="s">
        <v>335</v>
      </c>
      <c r="C741" s="12" t="s">
        <v>385</v>
      </c>
      <c r="D741" s="12" t="s">
        <v>353</v>
      </c>
      <c r="E741" s="12" t="s">
        <v>7</v>
      </c>
      <c r="F741" s="12" t="s">
        <v>7</v>
      </c>
      <c r="G741" s="12"/>
      <c r="H741" s="12"/>
      <c r="I741" s="12"/>
      <c r="J741" s="13">
        <v>930000</v>
      </c>
      <c r="K741" s="13">
        <v>930000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930000</v>
      </c>
      <c r="T741" s="13">
        <v>930000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679082.1</v>
      </c>
      <c r="AD741" s="13">
        <v>0</v>
      </c>
      <c r="AE741" s="13">
        <v>0</v>
      </c>
      <c r="AF741" s="13">
        <v>0</v>
      </c>
      <c r="AG741" s="13">
        <v>-679082.1</v>
      </c>
      <c r="AH741" s="13">
        <f t="shared" si="22"/>
        <v>73.019580645161284</v>
      </c>
      <c r="AI741" s="14">
        <f t="shared" si="23"/>
        <v>73.019580645161284</v>
      </c>
      <c r="AJ741" s="13">
        <v>0</v>
      </c>
      <c r="AK741" s="15">
        <v>0.73019580645161286</v>
      </c>
      <c r="AL741" s="13">
        <v>0</v>
      </c>
      <c r="AM741" s="1"/>
    </row>
    <row r="742" spans="1:39" ht="76.5" outlineLevel="6" x14ac:dyDescent="0.25">
      <c r="A742" s="11" t="s">
        <v>28</v>
      </c>
      <c r="B742" s="12" t="s">
        <v>335</v>
      </c>
      <c r="C742" s="12" t="s">
        <v>385</v>
      </c>
      <c r="D742" s="12" t="s">
        <v>353</v>
      </c>
      <c r="E742" s="12" t="s">
        <v>29</v>
      </c>
      <c r="F742" s="12" t="s">
        <v>7</v>
      </c>
      <c r="G742" s="12"/>
      <c r="H742" s="12"/>
      <c r="I742" s="12"/>
      <c r="J742" s="13">
        <v>300000</v>
      </c>
      <c r="K742" s="13">
        <v>298726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300000</v>
      </c>
      <c r="T742" s="13">
        <v>298726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271082.09999999998</v>
      </c>
      <c r="AD742" s="13">
        <v>0</v>
      </c>
      <c r="AE742" s="13">
        <v>0</v>
      </c>
      <c r="AF742" s="13">
        <v>0</v>
      </c>
      <c r="AG742" s="13">
        <v>-271082.09999999998</v>
      </c>
      <c r="AH742" s="13">
        <f t="shared" si="22"/>
        <v>90.360699999999994</v>
      </c>
      <c r="AI742" s="14">
        <f t="shared" si="23"/>
        <v>90.746068303395077</v>
      </c>
      <c r="AJ742" s="13">
        <v>0</v>
      </c>
      <c r="AK742" s="15">
        <v>0.90746068303395089</v>
      </c>
      <c r="AL742" s="13">
        <v>0</v>
      </c>
      <c r="AM742" s="1"/>
    </row>
    <row r="743" spans="1:39" ht="25.5" outlineLevel="7" x14ac:dyDescent="0.25">
      <c r="A743" s="11" t="s">
        <v>72</v>
      </c>
      <c r="B743" s="12" t="s">
        <v>335</v>
      </c>
      <c r="C743" s="12" t="s">
        <v>385</v>
      </c>
      <c r="D743" s="12" t="s">
        <v>353</v>
      </c>
      <c r="E743" s="12" t="s">
        <v>73</v>
      </c>
      <c r="F743" s="12" t="s">
        <v>7</v>
      </c>
      <c r="G743" s="12"/>
      <c r="H743" s="12"/>
      <c r="I743" s="12"/>
      <c r="J743" s="13">
        <v>300000</v>
      </c>
      <c r="K743" s="13">
        <v>298726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300000</v>
      </c>
      <c r="T743" s="13">
        <v>298726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271082.09999999998</v>
      </c>
      <c r="AD743" s="13">
        <v>0</v>
      </c>
      <c r="AE743" s="13">
        <v>0</v>
      </c>
      <c r="AF743" s="13">
        <v>0</v>
      </c>
      <c r="AG743" s="13">
        <v>-271082.09999999998</v>
      </c>
      <c r="AH743" s="13">
        <f t="shared" si="22"/>
        <v>90.360699999999994</v>
      </c>
      <c r="AI743" s="14">
        <f t="shared" si="23"/>
        <v>90.746068303395077</v>
      </c>
      <c r="AJ743" s="13">
        <v>0</v>
      </c>
      <c r="AK743" s="15">
        <v>0.90746068303395089</v>
      </c>
      <c r="AL743" s="13">
        <v>0</v>
      </c>
      <c r="AM743" s="1"/>
    </row>
    <row r="744" spans="1:39" ht="38.25" outlineLevel="6" x14ac:dyDescent="0.25">
      <c r="A744" s="11" t="s">
        <v>18</v>
      </c>
      <c r="B744" s="12" t="s">
        <v>335</v>
      </c>
      <c r="C744" s="12" t="s">
        <v>385</v>
      </c>
      <c r="D744" s="12" t="s">
        <v>353</v>
      </c>
      <c r="E744" s="12" t="s">
        <v>19</v>
      </c>
      <c r="F744" s="12" t="s">
        <v>7</v>
      </c>
      <c r="G744" s="12"/>
      <c r="H744" s="12"/>
      <c r="I744" s="12"/>
      <c r="J744" s="13">
        <v>430000</v>
      </c>
      <c r="K744" s="13">
        <v>431274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430000</v>
      </c>
      <c r="T744" s="13">
        <v>431274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208000</v>
      </c>
      <c r="AD744" s="13">
        <v>0</v>
      </c>
      <c r="AE744" s="13">
        <v>0</v>
      </c>
      <c r="AF744" s="13">
        <v>0</v>
      </c>
      <c r="AG744" s="13">
        <v>-208000</v>
      </c>
      <c r="AH744" s="13">
        <f t="shared" si="22"/>
        <v>48.372093023255815</v>
      </c>
      <c r="AI744" s="14">
        <f t="shared" si="23"/>
        <v>48.229199998145027</v>
      </c>
      <c r="AJ744" s="13">
        <v>0</v>
      </c>
      <c r="AK744" s="15">
        <v>0.48229199998145028</v>
      </c>
      <c r="AL744" s="13">
        <v>0</v>
      </c>
      <c r="AM744" s="1"/>
    </row>
    <row r="745" spans="1:39" ht="38.25" outlineLevel="7" x14ac:dyDescent="0.25">
      <c r="A745" s="11" t="s">
        <v>20</v>
      </c>
      <c r="B745" s="12" t="s">
        <v>335</v>
      </c>
      <c r="C745" s="12" t="s">
        <v>385</v>
      </c>
      <c r="D745" s="12" t="s">
        <v>353</v>
      </c>
      <c r="E745" s="12" t="s">
        <v>21</v>
      </c>
      <c r="F745" s="12" t="s">
        <v>7</v>
      </c>
      <c r="G745" s="12"/>
      <c r="H745" s="12"/>
      <c r="I745" s="12"/>
      <c r="J745" s="13">
        <v>430000</v>
      </c>
      <c r="K745" s="13">
        <v>431274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430000</v>
      </c>
      <c r="T745" s="13">
        <v>431274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208000</v>
      </c>
      <c r="AD745" s="13">
        <v>0</v>
      </c>
      <c r="AE745" s="13">
        <v>0</v>
      </c>
      <c r="AF745" s="13">
        <v>0</v>
      </c>
      <c r="AG745" s="13">
        <v>-208000</v>
      </c>
      <c r="AH745" s="13">
        <f t="shared" si="22"/>
        <v>48.372093023255815</v>
      </c>
      <c r="AI745" s="14">
        <f t="shared" si="23"/>
        <v>48.229199998145027</v>
      </c>
      <c r="AJ745" s="13">
        <v>0</v>
      </c>
      <c r="AK745" s="15">
        <v>0.48229199998145028</v>
      </c>
      <c r="AL745" s="13">
        <v>0</v>
      </c>
      <c r="AM745" s="1"/>
    </row>
    <row r="746" spans="1:39" ht="38.25" outlineLevel="6" x14ac:dyDescent="0.25">
      <c r="A746" s="11" t="s">
        <v>314</v>
      </c>
      <c r="B746" s="12" t="s">
        <v>335</v>
      </c>
      <c r="C746" s="12" t="s">
        <v>385</v>
      </c>
      <c r="D746" s="12" t="s">
        <v>353</v>
      </c>
      <c r="E746" s="12" t="s">
        <v>315</v>
      </c>
      <c r="F746" s="12" t="s">
        <v>7</v>
      </c>
      <c r="G746" s="12"/>
      <c r="H746" s="12"/>
      <c r="I746" s="12"/>
      <c r="J746" s="13">
        <v>200000</v>
      </c>
      <c r="K746" s="13">
        <v>200000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200000</v>
      </c>
      <c r="T746" s="13">
        <v>200000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200000</v>
      </c>
      <c r="AD746" s="13">
        <v>0</v>
      </c>
      <c r="AE746" s="13">
        <v>0</v>
      </c>
      <c r="AF746" s="13">
        <v>0</v>
      </c>
      <c r="AG746" s="13">
        <v>-200000</v>
      </c>
      <c r="AH746" s="13">
        <f t="shared" si="22"/>
        <v>100</v>
      </c>
      <c r="AI746" s="14">
        <f t="shared" si="23"/>
        <v>100</v>
      </c>
      <c r="AJ746" s="13">
        <v>0</v>
      </c>
      <c r="AK746" s="15">
        <v>1</v>
      </c>
      <c r="AL746" s="13">
        <v>0</v>
      </c>
      <c r="AM746" s="1"/>
    </row>
    <row r="747" spans="1:39" ht="63.75" outlineLevel="7" x14ac:dyDescent="0.25">
      <c r="A747" s="11" t="s">
        <v>316</v>
      </c>
      <c r="B747" s="12" t="s">
        <v>335</v>
      </c>
      <c r="C747" s="12" t="s">
        <v>385</v>
      </c>
      <c r="D747" s="12" t="s">
        <v>353</v>
      </c>
      <c r="E747" s="12" t="s">
        <v>317</v>
      </c>
      <c r="F747" s="12" t="s">
        <v>7</v>
      </c>
      <c r="G747" s="12"/>
      <c r="H747" s="12"/>
      <c r="I747" s="12"/>
      <c r="J747" s="13">
        <v>200000</v>
      </c>
      <c r="K747" s="13">
        <v>200000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200000</v>
      </c>
      <c r="T747" s="13">
        <v>200000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200000</v>
      </c>
      <c r="AD747" s="13">
        <v>0</v>
      </c>
      <c r="AE747" s="13">
        <v>0</v>
      </c>
      <c r="AF747" s="13">
        <v>0</v>
      </c>
      <c r="AG747" s="13">
        <v>-200000</v>
      </c>
      <c r="AH747" s="13">
        <f t="shared" si="22"/>
        <v>100</v>
      </c>
      <c r="AI747" s="14">
        <f t="shared" si="23"/>
        <v>100</v>
      </c>
      <c r="AJ747" s="13">
        <v>0</v>
      </c>
      <c r="AK747" s="15">
        <v>1</v>
      </c>
      <c r="AL747" s="13">
        <v>0</v>
      </c>
      <c r="AM747" s="1"/>
    </row>
    <row r="748" spans="1:39" ht="25.5" outlineLevel="5" x14ac:dyDescent="0.25">
      <c r="A748" s="11" t="s">
        <v>388</v>
      </c>
      <c r="B748" s="12" t="s">
        <v>335</v>
      </c>
      <c r="C748" s="12" t="s">
        <v>385</v>
      </c>
      <c r="D748" s="12" t="s">
        <v>389</v>
      </c>
      <c r="E748" s="12" t="s">
        <v>7</v>
      </c>
      <c r="F748" s="12" t="s">
        <v>7</v>
      </c>
      <c r="G748" s="12"/>
      <c r="H748" s="12"/>
      <c r="I748" s="12"/>
      <c r="J748" s="13">
        <v>60000</v>
      </c>
      <c r="K748" s="13">
        <v>60000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60000</v>
      </c>
      <c r="T748" s="13">
        <v>60000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60000</v>
      </c>
      <c r="AD748" s="13">
        <v>0</v>
      </c>
      <c r="AE748" s="13">
        <v>0</v>
      </c>
      <c r="AF748" s="13">
        <v>0</v>
      </c>
      <c r="AG748" s="13">
        <v>-60000</v>
      </c>
      <c r="AH748" s="13">
        <f t="shared" si="22"/>
        <v>100</v>
      </c>
      <c r="AI748" s="14">
        <f t="shared" si="23"/>
        <v>100</v>
      </c>
      <c r="AJ748" s="13">
        <v>0</v>
      </c>
      <c r="AK748" s="15">
        <v>1</v>
      </c>
      <c r="AL748" s="13">
        <v>0</v>
      </c>
      <c r="AM748" s="1"/>
    </row>
    <row r="749" spans="1:39" ht="38.25" outlineLevel="6" x14ac:dyDescent="0.25">
      <c r="A749" s="11" t="s">
        <v>18</v>
      </c>
      <c r="B749" s="12" t="s">
        <v>335</v>
      </c>
      <c r="C749" s="12" t="s">
        <v>385</v>
      </c>
      <c r="D749" s="12" t="s">
        <v>389</v>
      </c>
      <c r="E749" s="12" t="s">
        <v>19</v>
      </c>
      <c r="F749" s="12" t="s">
        <v>7</v>
      </c>
      <c r="G749" s="12"/>
      <c r="H749" s="12"/>
      <c r="I749" s="12"/>
      <c r="J749" s="13">
        <v>60000</v>
      </c>
      <c r="K749" s="13">
        <v>60000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60000</v>
      </c>
      <c r="T749" s="13">
        <v>60000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60000</v>
      </c>
      <c r="AD749" s="13">
        <v>0</v>
      </c>
      <c r="AE749" s="13">
        <v>0</v>
      </c>
      <c r="AF749" s="13">
        <v>0</v>
      </c>
      <c r="AG749" s="13">
        <v>-60000</v>
      </c>
      <c r="AH749" s="13">
        <f t="shared" si="22"/>
        <v>100</v>
      </c>
      <c r="AI749" s="14">
        <f t="shared" si="23"/>
        <v>100</v>
      </c>
      <c r="AJ749" s="13">
        <v>0</v>
      </c>
      <c r="AK749" s="15">
        <v>1</v>
      </c>
      <c r="AL749" s="13">
        <v>0</v>
      </c>
      <c r="AM749" s="1"/>
    </row>
    <row r="750" spans="1:39" ht="38.25" outlineLevel="7" x14ac:dyDescent="0.25">
      <c r="A750" s="11" t="s">
        <v>20</v>
      </c>
      <c r="B750" s="12" t="s">
        <v>335</v>
      </c>
      <c r="C750" s="12" t="s">
        <v>385</v>
      </c>
      <c r="D750" s="12" t="s">
        <v>389</v>
      </c>
      <c r="E750" s="12" t="s">
        <v>21</v>
      </c>
      <c r="F750" s="12" t="s">
        <v>7</v>
      </c>
      <c r="G750" s="12"/>
      <c r="H750" s="12"/>
      <c r="I750" s="12"/>
      <c r="J750" s="13">
        <v>60000</v>
      </c>
      <c r="K750" s="13">
        <v>60000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60000</v>
      </c>
      <c r="T750" s="13">
        <v>60000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60000</v>
      </c>
      <c r="AD750" s="13">
        <v>0</v>
      </c>
      <c r="AE750" s="13">
        <v>0</v>
      </c>
      <c r="AF750" s="13">
        <v>0</v>
      </c>
      <c r="AG750" s="13">
        <v>-60000</v>
      </c>
      <c r="AH750" s="13">
        <f t="shared" si="22"/>
        <v>100</v>
      </c>
      <c r="AI750" s="14">
        <f t="shared" si="23"/>
        <v>100</v>
      </c>
      <c r="AJ750" s="13">
        <v>0</v>
      </c>
      <c r="AK750" s="15">
        <v>1</v>
      </c>
      <c r="AL750" s="13">
        <v>0</v>
      </c>
      <c r="AM750" s="1"/>
    </row>
    <row r="751" spans="1:39" ht="38.25" outlineLevel="5" x14ac:dyDescent="0.25">
      <c r="A751" s="11" t="s">
        <v>390</v>
      </c>
      <c r="B751" s="12" t="s">
        <v>335</v>
      </c>
      <c r="C751" s="12" t="s">
        <v>385</v>
      </c>
      <c r="D751" s="12" t="s">
        <v>391</v>
      </c>
      <c r="E751" s="12" t="s">
        <v>7</v>
      </c>
      <c r="F751" s="12" t="s">
        <v>7</v>
      </c>
      <c r="G751" s="12"/>
      <c r="H751" s="12"/>
      <c r="I751" s="12"/>
      <c r="J751" s="13">
        <v>360000</v>
      </c>
      <c r="K751" s="13">
        <v>360000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360000</v>
      </c>
      <c r="T751" s="13">
        <v>360000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331014.59999999998</v>
      </c>
      <c r="AD751" s="13">
        <v>0</v>
      </c>
      <c r="AE751" s="13">
        <v>0</v>
      </c>
      <c r="AF751" s="13">
        <v>0</v>
      </c>
      <c r="AG751" s="13">
        <v>-331014.59999999998</v>
      </c>
      <c r="AH751" s="13">
        <f t="shared" si="22"/>
        <v>91.948499999999996</v>
      </c>
      <c r="AI751" s="14">
        <f t="shared" si="23"/>
        <v>91.948499999999996</v>
      </c>
      <c r="AJ751" s="13">
        <v>0</v>
      </c>
      <c r="AK751" s="15">
        <v>0.919485</v>
      </c>
      <c r="AL751" s="13">
        <v>0</v>
      </c>
      <c r="AM751" s="1"/>
    </row>
    <row r="752" spans="1:39" ht="76.5" outlineLevel="6" x14ac:dyDescent="0.25">
      <c r="A752" s="11" t="s">
        <v>28</v>
      </c>
      <c r="B752" s="12" t="s">
        <v>335</v>
      </c>
      <c r="C752" s="12" t="s">
        <v>385</v>
      </c>
      <c r="D752" s="12" t="s">
        <v>391</v>
      </c>
      <c r="E752" s="12" t="s">
        <v>29</v>
      </c>
      <c r="F752" s="12" t="s">
        <v>7</v>
      </c>
      <c r="G752" s="12"/>
      <c r="H752" s="12"/>
      <c r="I752" s="12"/>
      <c r="J752" s="13">
        <v>65000</v>
      </c>
      <c r="K752" s="13">
        <v>139710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65000</v>
      </c>
      <c r="T752" s="13">
        <v>139710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136632.6</v>
      </c>
      <c r="AD752" s="13">
        <v>0</v>
      </c>
      <c r="AE752" s="13">
        <v>0</v>
      </c>
      <c r="AF752" s="13">
        <v>0</v>
      </c>
      <c r="AG752" s="13">
        <v>-136632.6</v>
      </c>
      <c r="AH752" s="13">
        <f t="shared" si="22"/>
        <v>210.20400000000001</v>
      </c>
      <c r="AI752" s="14">
        <f t="shared" si="23"/>
        <v>97.797294395533612</v>
      </c>
      <c r="AJ752" s="13">
        <v>0</v>
      </c>
      <c r="AK752" s="15">
        <v>0.97797294395533607</v>
      </c>
      <c r="AL752" s="13">
        <v>0</v>
      </c>
      <c r="AM752" s="1"/>
    </row>
    <row r="753" spans="1:39" ht="25.5" outlineLevel="7" x14ac:dyDescent="0.25">
      <c r="A753" s="11" t="s">
        <v>72</v>
      </c>
      <c r="B753" s="12" t="s">
        <v>335</v>
      </c>
      <c r="C753" s="12" t="s">
        <v>385</v>
      </c>
      <c r="D753" s="12" t="s">
        <v>391</v>
      </c>
      <c r="E753" s="12" t="s">
        <v>73</v>
      </c>
      <c r="F753" s="12" t="s">
        <v>7</v>
      </c>
      <c r="G753" s="12"/>
      <c r="H753" s="12"/>
      <c r="I753" s="12"/>
      <c r="J753" s="13">
        <v>65000</v>
      </c>
      <c r="K753" s="13">
        <v>139710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65000</v>
      </c>
      <c r="T753" s="13">
        <v>139710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136632.6</v>
      </c>
      <c r="AD753" s="13">
        <v>0</v>
      </c>
      <c r="AE753" s="13">
        <v>0</v>
      </c>
      <c r="AF753" s="13">
        <v>0</v>
      </c>
      <c r="AG753" s="13">
        <v>-136632.6</v>
      </c>
      <c r="AH753" s="13">
        <f t="shared" si="22"/>
        <v>210.20400000000001</v>
      </c>
      <c r="AI753" s="14">
        <f t="shared" si="23"/>
        <v>97.797294395533612</v>
      </c>
      <c r="AJ753" s="13">
        <v>0</v>
      </c>
      <c r="AK753" s="15">
        <v>0.97797294395533607</v>
      </c>
      <c r="AL753" s="13">
        <v>0</v>
      </c>
      <c r="AM753" s="1"/>
    </row>
    <row r="754" spans="1:39" ht="38.25" outlineLevel="6" x14ac:dyDescent="0.25">
      <c r="A754" s="11" t="s">
        <v>18</v>
      </c>
      <c r="B754" s="12" t="s">
        <v>335</v>
      </c>
      <c r="C754" s="12" t="s">
        <v>385</v>
      </c>
      <c r="D754" s="12" t="s">
        <v>391</v>
      </c>
      <c r="E754" s="12" t="s">
        <v>19</v>
      </c>
      <c r="F754" s="12" t="s">
        <v>7</v>
      </c>
      <c r="G754" s="12"/>
      <c r="H754" s="12"/>
      <c r="I754" s="12"/>
      <c r="J754" s="13">
        <v>295000</v>
      </c>
      <c r="K754" s="13">
        <v>220290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295000</v>
      </c>
      <c r="T754" s="13">
        <v>220290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194382</v>
      </c>
      <c r="AD754" s="13">
        <v>0</v>
      </c>
      <c r="AE754" s="13">
        <v>0</v>
      </c>
      <c r="AF754" s="13">
        <v>0</v>
      </c>
      <c r="AG754" s="13">
        <v>-194382</v>
      </c>
      <c r="AH754" s="13">
        <f t="shared" si="22"/>
        <v>65.892203389830513</v>
      </c>
      <c r="AI754" s="14">
        <f t="shared" si="23"/>
        <v>88.239139316355704</v>
      </c>
      <c r="AJ754" s="13">
        <v>0</v>
      </c>
      <c r="AK754" s="15">
        <v>0.88239139316355708</v>
      </c>
      <c r="AL754" s="13">
        <v>0</v>
      </c>
      <c r="AM754" s="1"/>
    </row>
    <row r="755" spans="1:39" ht="38.25" outlineLevel="7" x14ac:dyDescent="0.25">
      <c r="A755" s="11" t="s">
        <v>20</v>
      </c>
      <c r="B755" s="12" t="s">
        <v>335</v>
      </c>
      <c r="C755" s="12" t="s">
        <v>385</v>
      </c>
      <c r="D755" s="12" t="s">
        <v>391</v>
      </c>
      <c r="E755" s="12" t="s">
        <v>21</v>
      </c>
      <c r="F755" s="12" t="s">
        <v>7</v>
      </c>
      <c r="G755" s="12"/>
      <c r="H755" s="12"/>
      <c r="I755" s="12"/>
      <c r="J755" s="13">
        <v>295000</v>
      </c>
      <c r="K755" s="13">
        <v>220290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295000</v>
      </c>
      <c r="T755" s="13">
        <v>220290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194382</v>
      </c>
      <c r="AD755" s="13">
        <v>0</v>
      </c>
      <c r="AE755" s="13">
        <v>0</v>
      </c>
      <c r="AF755" s="13">
        <v>0</v>
      </c>
      <c r="AG755" s="13">
        <v>-194382</v>
      </c>
      <c r="AH755" s="13">
        <f t="shared" si="22"/>
        <v>65.892203389830513</v>
      </c>
      <c r="AI755" s="14">
        <f t="shared" si="23"/>
        <v>88.239139316355704</v>
      </c>
      <c r="AJ755" s="13">
        <v>0</v>
      </c>
      <c r="AK755" s="15">
        <v>0.88239139316355708</v>
      </c>
      <c r="AL755" s="13">
        <v>0</v>
      </c>
      <c r="AM755" s="1"/>
    </row>
    <row r="756" spans="1:39" outlineLevel="2" x14ac:dyDescent="0.25">
      <c r="A756" s="11" t="s">
        <v>392</v>
      </c>
      <c r="B756" s="12" t="s">
        <v>335</v>
      </c>
      <c r="C756" s="12" t="s">
        <v>393</v>
      </c>
      <c r="D756" s="12" t="s">
        <v>6</v>
      </c>
      <c r="E756" s="12" t="s">
        <v>7</v>
      </c>
      <c r="F756" s="12" t="s">
        <v>7</v>
      </c>
      <c r="G756" s="12"/>
      <c r="H756" s="12"/>
      <c r="I756" s="12"/>
      <c r="J756" s="13">
        <v>83679800</v>
      </c>
      <c r="K756" s="13">
        <v>83550706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83679800</v>
      </c>
      <c r="T756" s="13">
        <v>83550706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45084272.729999997</v>
      </c>
      <c r="AD756" s="13">
        <v>0</v>
      </c>
      <c r="AE756" s="13">
        <v>0</v>
      </c>
      <c r="AF756" s="13">
        <v>0</v>
      </c>
      <c r="AG756" s="13">
        <v>-45084272.729999997</v>
      </c>
      <c r="AH756" s="13">
        <f t="shared" si="22"/>
        <v>53.877127729750782</v>
      </c>
      <c r="AI756" s="14">
        <f t="shared" si="23"/>
        <v>53.960373153519491</v>
      </c>
      <c r="AJ756" s="13">
        <v>0</v>
      </c>
      <c r="AK756" s="15">
        <v>0.53960373153519492</v>
      </c>
      <c r="AL756" s="13">
        <v>0</v>
      </c>
      <c r="AM756" s="1"/>
    </row>
    <row r="757" spans="1:39" ht="38.25" outlineLevel="3" x14ac:dyDescent="0.25">
      <c r="A757" s="11" t="s">
        <v>232</v>
      </c>
      <c r="B757" s="12" t="s">
        <v>335</v>
      </c>
      <c r="C757" s="12" t="s">
        <v>393</v>
      </c>
      <c r="D757" s="12" t="s">
        <v>233</v>
      </c>
      <c r="E757" s="12" t="s">
        <v>7</v>
      </c>
      <c r="F757" s="12" t="s">
        <v>7</v>
      </c>
      <c r="G757" s="12"/>
      <c r="H757" s="12"/>
      <c r="I757" s="12"/>
      <c r="J757" s="13">
        <v>77692600</v>
      </c>
      <c r="K757" s="13">
        <v>77563506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77692600</v>
      </c>
      <c r="T757" s="13">
        <v>77563506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42866377.079999998</v>
      </c>
      <c r="AD757" s="13">
        <v>0</v>
      </c>
      <c r="AE757" s="13">
        <v>0</v>
      </c>
      <c r="AF757" s="13">
        <v>0</v>
      </c>
      <c r="AG757" s="13">
        <v>-42866377.079999998</v>
      </c>
      <c r="AH757" s="13">
        <f t="shared" si="22"/>
        <v>55.174337169820539</v>
      </c>
      <c r="AI757" s="14">
        <f t="shared" si="23"/>
        <v>55.266167416413595</v>
      </c>
      <c r="AJ757" s="13">
        <v>0</v>
      </c>
      <c r="AK757" s="15">
        <v>0.55266167416413592</v>
      </c>
      <c r="AL757" s="13">
        <v>0</v>
      </c>
      <c r="AM757" s="1"/>
    </row>
    <row r="758" spans="1:39" ht="51" outlineLevel="4" x14ac:dyDescent="0.25">
      <c r="A758" s="11" t="s">
        <v>240</v>
      </c>
      <c r="B758" s="12" t="s">
        <v>335</v>
      </c>
      <c r="C758" s="12" t="s">
        <v>393</v>
      </c>
      <c r="D758" s="12" t="s">
        <v>241</v>
      </c>
      <c r="E758" s="12" t="s">
        <v>7</v>
      </c>
      <c r="F758" s="12" t="s">
        <v>7</v>
      </c>
      <c r="G758" s="12"/>
      <c r="H758" s="12"/>
      <c r="I758" s="12"/>
      <c r="J758" s="13">
        <v>2734000</v>
      </c>
      <c r="K758" s="13">
        <v>2734000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2734000</v>
      </c>
      <c r="T758" s="13">
        <v>2734000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1429224</v>
      </c>
      <c r="AD758" s="13">
        <v>0</v>
      </c>
      <c r="AE758" s="13">
        <v>0</v>
      </c>
      <c r="AF758" s="13">
        <v>0</v>
      </c>
      <c r="AG758" s="13">
        <v>-1429224</v>
      </c>
      <c r="AH758" s="13">
        <f t="shared" si="22"/>
        <v>52.275932699341624</v>
      </c>
      <c r="AI758" s="14">
        <f t="shared" si="23"/>
        <v>52.275932699341624</v>
      </c>
      <c r="AJ758" s="13">
        <v>0</v>
      </c>
      <c r="AK758" s="15">
        <v>0.52275932699341621</v>
      </c>
      <c r="AL758" s="13">
        <v>0</v>
      </c>
      <c r="AM758" s="1"/>
    </row>
    <row r="759" spans="1:39" ht="51" outlineLevel="5" x14ac:dyDescent="0.25">
      <c r="A759" s="11" t="s">
        <v>394</v>
      </c>
      <c r="B759" s="12" t="s">
        <v>335</v>
      </c>
      <c r="C759" s="12" t="s">
        <v>393</v>
      </c>
      <c r="D759" s="12" t="s">
        <v>395</v>
      </c>
      <c r="E759" s="12" t="s">
        <v>7</v>
      </c>
      <c r="F759" s="12" t="s">
        <v>7</v>
      </c>
      <c r="G759" s="12"/>
      <c r="H759" s="12"/>
      <c r="I759" s="12"/>
      <c r="J759" s="13">
        <v>2734000</v>
      </c>
      <c r="K759" s="13">
        <v>2734000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2734000</v>
      </c>
      <c r="T759" s="13">
        <v>2734000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1429224</v>
      </c>
      <c r="AD759" s="13">
        <v>0</v>
      </c>
      <c r="AE759" s="13">
        <v>0</v>
      </c>
      <c r="AF759" s="13">
        <v>0</v>
      </c>
      <c r="AG759" s="13">
        <v>-1429224</v>
      </c>
      <c r="AH759" s="13">
        <f t="shared" si="22"/>
        <v>52.275932699341624</v>
      </c>
      <c r="AI759" s="14">
        <f t="shared" si="23"/>
        <v>52.275932699341624</v>
      </c>
      <c r="AJ759" s="13">
        <v>0</v>
      </c>
      <c r="AK759" s="15">
        <v>0.52275932699341621</v>
      </c>
      <c r="AL759" s="13">
        <v>0</v>
      </c>
      <c r="AM759" s="1"/>
    </row>
    <row r="760" spans="1:39" ht="76.5" outlineLevel="6" x14ac:dyDescent="0.25">
      <c r="A760" s="11" t="s">
        <v>28</v>
      </c>
      <c r="B760" s="12" t="s">
        <v>335</v>
      </c>
      <c r="C760" s="12" t="s">
        <v>393</v>
      </c>
      <c r="D760" s="12" t="s">
        <v>395</v>
      </c>
      <c r="E760" s="12" t="s">
        <v>29</v>
      </c>
      <c r="F760" s="12" t="s">
        <v>7</v>
      </c>
      <c r="G760" s="12"/>
      <c r="H760" s="12"/>
      <c r="I760" s="12"/>
      <c r="J760" s="13">
        <v>1226900</v>
      </c>
      <c r="K760" s="13">
        <v>1226900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1226900</v>
      </c>
      <c r="T760" s="13">
        <v>1226900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414891.55</v>
      </c>
      <c r="AD760" s="13">
        <v>0</v>
      </c>
      <c r="AE760" s="13">
        <v>0</v>
      </c>
      <c r="AF760" s="13">
        <v>0</v>
      </c>
      <c r="AG760" s="13">
        <v>-414891.55</v>
      </c>
      <c r="AH760" s="13">
        <f t="shared" si="22"/>
        <v>33.816248267992499</v>
      </c>
      <c r="AI760" s="14">
        <f t="shared" si="23"/>
        <v>33.816248267992499</v>
      </c>
      <c r="AJ760" s="13">
        <v>0</v>
      </c>
      <c r="AK760" s="15">
        <v>0.33816248267992499</v>
      </c>
      <c r="AL760" s="13">
        <v>0</v>
      </c>
      <c r="AM760" s="1"/>
    </row>
    <row r="761" spans="1:39" ht="25.5" outlineLevel="7" x14ac:dyDescent="0.25">
      <c r="A761" s="11" t="s">
        <v>72</v>
      </c>
      <c r="B761" s="12" t="s">
        <v>335</v>
      </c>
      <c r="C761" s="12" t="s">
        <v>393</v>
      </c>
      <c r="D761" s="12" t="s">
        <v>395</v>
      </c>
      <c r="E761" s="12" t="s">
        <v>73</v>
      </c>
      <c r="F761" s="12" t="s">
        <v>7</v>
      </c>
      <c r="G761" s="12"/>
      <c r="H761" s="12"/>
      <c r="I761" s="12"/>
      <c r="J761" s="13">
        <v>1226900</v>
      </c>
      <c r="K761" s="13">
        <v>1226900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1226900</v>
      </c>
      <c r="T761" s="13">
        <v>1226900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414891.55</v>
      </c>
      <c r="AD761" s="13">
        <v>0</v>
      </c>
      <c r="AE761" s="13">
        <v>0</v>
      </c>
      <c r="AF761" s="13">
        <v>0</v>
      </c>
      <c r="AG761" s="13">
        <v>-414891.55</v>
      </c>
      <c r="AH761" s="13">
        <f t="shared" si="22"/>
        <v>33.816248267992499</v>
      </c>
      <c r="AI761" s="14">
        <f t="shared" si="23"/>
        <v>33.816248267992499</v>
      </c>
      <c r="AJ761" s="13">
        <v>0</v>
      </c>
      <c r="AK761" s="15">
        <v>0.33816248267992499</v>
      </c>
      <c r="AL761" s="13">
        <v>0</v>
      </c>
      <c r="AM761" s="1"/>
    </row>
    <row r="762" spans="1:39" ht="38.25" outlineLevel="6" x14ac:dyDescent="0.25">
      <c r="A762" s="11" t="s">
        <v>314</v>
      </c>
      <c r="B762" s="12" t="s">
        <v>335</v>
      </c>
      <c r="C762" s="12" t="s">
        <v>393</v>
      </c>
      <c r="D762" s="12" t="s">
        <v>395</v>
      </c>
      <c r="E762" s="12" t="s">
        <v>315</v>
      </c>
      <c r="F762" s="12" t="s">
        <v>7</v>
      </c>
      <c r="G762" s="12"/>
      <c r="H762" s="12"/>
      <c r="I762" s="12"/>
      <c r="J762" s="13">
        <v>1507100</v>
      </c>
      <c r="K762" s="13">
        <v>1507100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1507100</v>
      </c>
      <c r="T762" s="13">
        <v>1507100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1014332.45</v>
      </c>
      <c r="AD762" s="13">
        <v>0</v>
      </c>
      <c r="AE762" s="13">
        <v>0</v>
      </c>
      <c r="AF762" s="13">
        <v>0</v>
      </c>
      <c r="AG762" s="13">
        <v>-1014332.45</v>
      </c>
      <c r="AH762" s="13">
        <f t="shared" si="22"/>
        <v>67.30359299316568</v>
      </c>
      <c r="AI762" s="14">
        <f t="shared" si="23"/>
        <v>67.30359299316568</v>
      </c>
      <c r="AJ762" s="13">
        <v>0</v>
      </c>
      <c r="AK762" s="15">
        <v>0.67303592993165684</v>
      </c>
      <c r="AL762" s="13">
        <v>0</v>
      </c>
      <c r="AM762" s="1"/>
    </row>
    <row r="763" spans="1:39" ht="25.5" outlineLevel="7" x14ac:dyDescent="0.25">
      <c r="A763" s="11" t="s">
        <v>340</v>
      </c>
      <c r="B763" s="12" t="s">
        <v>335</v>
      </c>
      <c r="C763" s="12" t="s">
        <v>393</v>
      </c>
      <c r="D763" s="12" t="s">
        <v>395</v>
      </c>
      <c r="E763" s="12" t="s">
        <v>341</v>
      </c>
      <c r="F763" s="12" t="s">
        <v>7</v>
      </c>
      <c r="G763" s="12"/>
      <c r="H763" s="12"/>
      <c r="I763" s="12"/>
      <c r="J763" s="13">
        <v>987100</v>
      </c>
      <c r="K763" s="13">
        <v>987100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987100</v>
      </c>
      <c r="T763" s="13">
        <v>987100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683421.49</v>
      </c>
      <c r="AD763" s="13">
        <v>0</v>
      </c>
      <c r="AE763" s="13">
        <v>0</v>
      </c>
      <c r="AF763" s="13">
        <v>0</v>
      </c>
      <c r="AG763" s="13">
        <v>-683421.49</v>
      </c>
      <c r="AH763" s="13">
        <f t="shared" si="22"/>
        <v>69.235284165738022</v>
      </c>
      <c r="AI763" s="14">
        <f t="shared" si="23"/>
        <v>69.235284165738022</v>
      </c>
      <c r="AJ763" s="13">
        <v>0</v>
      </c>
      <c r="AK763" s="15">
        <v>0.6923528416573802</v>
      </c>
      <c r="AL763" s="13">
        <v>0</v>
      </c>
      <c r="AM763" s="1"/>
    </row>
    <row r="764" spans="1:39" ht="25.5" outlineLevel="7" x14ac:dyDescent="0.25">
      <c r="A764" s="11" t="s">
        <v>354</v>
      </c>
      <c r="B764" s="12" t="s">
        <v>335</v>
      </c>
      <c r="C764" s="12" t="s">
        <v>393</v>
      </c>
      <c r="D764" s="12" t="s">
        <v>395</v>
      </c>
      <c r="E764" s="12" t="s">
        <v>355</v>
      </c>
      <c r="F764" s="12" t="s">
        <v>7</v>
      </c>
      <c r="G764" s="12"/>
      <c r="H764" s="12"/>
      <c r="I764" s="12"/>
      <c r="J764" s="13">
        <v>520000</v>
      </c>
      <c r="K764" s="13">
        <v>520000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520000</v>
      </c>
      <c r="T764" s="13">
        <v>520000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330910.96000000002</v>
      </c>
      <c r="AD764" s="13">
        <v>0</v>
      </c>
      <c r="AE764" s="13">
        <v>0</v>
      </c>
      <c r="AF764" s="13">
        <v>0</v>
      </c>
      <c r="AG764" s="13">
        <v>-330910.96000000002</v>
      </c>
      <c r="AH764" s="13">
        <f t="shared" si="22"/>
        <v>63.636723076923083</v>
      </c>
      <c r="AI764" s="14">
        <f t="shared" si="23"/>
        <v>63.636723076923083</v>
      </c>
      <c r="AJ764" s="13">
        <v>0</v>
      </c>
      <c r="AK764" s="15">
        <v>0.63636723076923074</v>
      </c>
      <c r="AL764" s="13">
        <v>0</v>
      </c>
      <c r="AM764" s="1"/>
    </row>
    <row r="765" spans="1:39" ht="38.25" outlineLevel="4" x14ac:dyDescent="0.25">
      <c r="A765" s="11" t="s">
        <v>324</v>
      </c>
      <c r="B765" s="12" t="s">
        <v>335</v>
      </c>
      <c r="C765" s="12" t="s">
        <v>393</v>
      </c>
      <c r="D765" s="12" t="s">
        <v>325</v>
      </c>
      <c r="E765" s="12" t="s">
        <v>7</v>
      </c>
      <c r="F765" s="12" t="s">
        <v>7</v>
      </c>
      <c r="G765" s="12"/>
      <c r="H765" s="12"/>
      <c r="I765" s="12"/>
      <c r="J765" s="13">
        <v>1300000</v>
      </c>
      <c r="K765" s="13">
        <v>1300000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1300000</v>
      </c>
      <c r="T765" s="13">
        <v>1300000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994249.2</v>
      </c>
      <c r="AD765" s="13">
        <v>0</v>
      </c>
      <c r="AE765" s="13">
        <v>0</v>
      </c>
      <c r="AF765" s="13">
        <v>0</v>
      </c>
      <c r="AG765" s="13">
        <v>-994249.2</v>
      </c>
      <c r="AH765" s="13">
        <f t="shared" si="22"/>
        <v>76.480707692307689</v>
      </c>
      <c r="AI765" s="14">
        <f t="shared" si="23"/>
        <v>76.480707692307689</v>
      </c>
      <c r="AJ765" s="13">
        <v>0</v>
      </c>
      <c r="AK765" s="15">
        <v>0.76480707692307692</v>
      </c>
      <c r="AL765" s="13">
        <v>0</v>
      </c>
      <c r="AM765" s="1"/>
    </row>
    <row r="766" spans="1:39" ht="25.5" outlineLevel="5" x14ac:dyDescent="0.25">
      <c r="A766" s="11" t="s">
        <v>396</v>
      </c>
      <c r="B766" s="12" t="s">
        <v>335</v>
      </c>
      <c r="C766" s="12" t="s">
        <v>393</v>
      </c>
      <c r="D766" s="12" t="s">
        <v>397</v>
      </c>
      <c r="E766" s="12" t="s">
        <v>7</v>
      </c>
      <c r="F766" s="12" t="s">
        <v>7</v>
      </c>
      <c r="G766" s="12"/>
      <c r="H766" s="12"/>
      <c r="I766" s="12"/>
      <c r="J766" s="13">
        <v>1300000</v>
      </c>
      <c r="K766" s="13">
        <v>1300000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1300000</v>
      </c>
      <c r="T766" s="13">
        <v>1300000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994249.2</v>
      </c>
      <c r="AD766" s="13">
        <v>0</v>
      </c>
      <c r="AE766" s="13">
        <v>0</v>
      </c>
      <c r="AF766" s="13">
        <v>0</v>
      </c>
      <c r="AG766" s="13">
        <v>-994249.2</v>
      </c>
      <c r="AH766" s="13">
        <f t="shared" ref="AH766:AH829" si="24">AC766/J766*100</f>
        <v>76.480707692307689</v>
      </c>
      <c r="AI766" s="14">
        <f t="shared" ref="AI766:AI829" si="25">AC766/K766*100</f>
        <v>76.480707692307689</v>
      </c>
      <c r="AJ766" s="13">
        <v>0</v>
      </c>
      <c r="AK766" s="15">
        <v>0.76480707692307692</v>
      </c>
      <c r="AL766" s="13">
        <v>0</v>
      </c>
      <c r="AM766" s="1"/>
    </row>
    <row r="767" spans="1:39" ht="76.5" outlineLevel="6" x14ac:dyDescent="0.25">
      <c r="A767" s="11" t="s">
        <v>28</v>
      </c>
      <c r="B767" s="12" t="s">
        <v>335</v>
      </c>
      <c r="C767" s="12" t="s">
        <v>393</v>
      </c>
      <c r="D767" s="12" t="s">
        <v>397</v>
      </c>
      <c r="E767" s="12" t="s">
        <v>29</v>
      </c>
      <c r="F767" s="12" t="s">
        <v>7</v>
      </c>
      <c r="G767" s="12"/>
      <c r="H767" s="12"/>
      <c r="I767" s="12"/>
      <c r="J767" s="13">
        <v>100000</v>
      </c>
      <c r="K767" s="13">
        <v>98031.2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100000</v>
      </c>
      <c r="T767" s="13">
        <v>98031.2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85357.4</v>
      </c>
      <c r="AD767" s="13">
        <v>0</v>
      </c>
      <c r="AE767" s="13">
        <v>0</v>
      </c>
      <c r="AF767" s="13">
        <v>0</v>
      </c>
      <c r="AG767" s="13">
        <v>-85357.4</v>
      </c>
      <c r="AH767" s="13">
        <f t="shared" si="24"/>
        <v>85.357399999999998</v>
      </c>
      <c r="AI767" s="14">
        <f t="shared" si="25"/>
        <v>87.071666979492235</v>
      </c>
      <c r="AJ767" s="13">
        <v>0</v>
      </c>
      <c r="AK767" s="15">
        <v>0.87071666979492246</v>
      </c>
      <c r="AL767" s="13">
        <v>0</v>
      </c>
      <c r="AM767" s="1"/>
    </row>
    <row r="768" spans="1:39" ht="25.5" outlineLevel="7" x14ac:dyDescent="0.25">
      <c r="A768" s="11" t="s">
        <v>72</v>
      </c>
      <c r="B768" s="12" t="s">
        <v>335</v>
      </c>
      <c r="C768" s="12" t="s">
        <v>393</v>
      </c>
      <c r="D768" s="12" t="s">
        <v>397</v>
      </c>
      <c r="E768" s="12" t="s">
        <v>73</v>
      </c>
      <c r="F768" s="12" t="s">
        <v>7</v>
      </c>
      <c r="G768" s="12"/>
      <c r="H768" s="12"/>
      <c r="I768" s="12"/>
      <c r="J768" s="13">
        <v>100000</v>
      </c>
      <c r="K768" s="13">
        <v>98031.2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100000</v>
      </c>
      <c r="T768" s="13">
        <v>98031.2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85357.4</v>
      </c>
      <c r="AD768" s="13">
        <v>0</v>
      </c>
      <c r="AE768" s="13">
        <v>0</v>
      </c>
      <c r="AF768" s="13">
        <v>0</v>
      </c>
      <c r="AG768" s="13">
        <v>-85357.4</v>
      </c>
      <c r="AH768" s="13">
        <f t="shared" si="24"/>
        <v>85.357399999999998</v>
      </c>
      <c r="AI768" s="14">
        <f t="shared" si="25"/>
        <v>87.071666979492235</v>
      </c>
      <c r="AJ768" s="13">
        <v>0</v>
      </c>
      <c r="AK768" s="15">
        <v>0.87071666979492246</v>
      </c>
      <c r="AL768" s="13">
        <v>0</v>
      </c>
      <c r="AM768" s="1"/>
    </row>
    <row r="769" spans="1:39" ht="38.25" outlineLevel="6" x14ac:dyDescent="0.25">
      <c r="A769" s="11" t="s">
        <v>18</v>
      </c>
      <c r="B769" s="12" t="s">
        <v>335</v>
      </c>
      <c r="C769" s="12" t="s">
        <v>393</v>
      </c>
      <c r="D769" s="12" t="s">
        <v>397</v>
      </c>
      <c r="E769" s="12" t="s">
        <v>19</v>
      </c>
      <c r="F769" s="12" t="s">
        <v>7</v>
      </c>
      <c r="G769" s="12"/>
      <c r="H769" s="12"/>
      <c r="I769" s="12"/>
      <c r="J769" s="13">
        <v>550000</v>
      </c>
      <c r="K769" s="13">
        <v>483639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550000</v>
      </c>
      <c r="T769" s="13">
        <v>483639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350000</v>
      </c>
      <c r="AD769" s="13">
        <v>0</v>
      </c>
      <c r="AE769" s="13">
        <v>0</v>
      </c>
      <c r="AF769" s="13">
        <v>0</v>
      </c>
      <c r="AG769" s="13">
        <v>-350000</v>
      </c>
      <c r="AH769" s="13">
        <f t="shared" si="24"/>
        <v>63.636363636363633</v>
      </c>
      <c r="AI769" s="14">
        <f t="shared" si="25"/>
        <v>72.368026565268735</v>
      </c>
      <c r="AJ769" s="13">
        <v>0</v>
      </c>
      <c r="AK769" s="15">
        <v>0.72368026565268728</v>
      </c>
      <c r="AL769" s="13">
        <v>0</v>
      </c>
      <c r="AM769" s="1"/>
    </row>
    <row r="770" spans="1:39" ht="38.25" outlineLevel="7" x14ac:dyDescent="0.25">
      <c r="A770" s="11" t="s">
        <v>20</v>
      </c>
      <c r="B770" s="12" t="s">
        <v>335</v>
      </c>
      <c r="C770" s="12" t="s">
        <v>393</v>
      </c>
      <c r="D770" s="12" t="s">
        <v>397</v>
      </c>
      <c r="E770" s="12" t="s">
        <v>21</v>
      </c>
      <c r="F770" s="12" t="s">
        <v>7</v>
      </c>
      <c r="G770" s="12"/>
      <c r="H770" s="12"/>
      <c r="I770" s="12"/>
      <c r="J770" s="13">
        <v>550000</v>
      </c>
      <c r="K770" s="13">
        <v>483639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550000</v>
      </c>
      <c r="T770" s="13">
        <v>483639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350000</v>
      </c>
      <c r="AD770" s="13">
        <v>0</v>
      </c>
      <c r="AE770" s="13">
        <v>0</v>
      </c>
      <c r="AF770" s="13">
        <v>0</v>
      </c>
      <c r="AG770" s="13">
        <v>-350000</v>
      </c>
      <c r="AH770" s="13">
        <f t="shared" si="24"/>
        <v>63.636363636363633</v>
      </c>
      <c r="AI770" s="14">
        <f t="shared" si="25"/>
        <v>72.368026565268735</v>
      </c>
      <c r="AJ770" s="13">
        <v>0</v>
      </c>
      <c r="AK770" s="15">
        <v>0.72368026565268728</v>
      </c>
      <c r="AL770" s="13">
        <v>0</v>
      </c>
      <c r="AM770" s="1"/>
    </row>
    <row r="771" spans="1:39" ht="25.5" outlineLevel="6" x14ac:dyDescent="0.25">
      <c r="A771" s="11" t="s">
        <v>80</v>
      </c>
      <c r="B771" s="12" t="s">
        <v>335</v>
      </c>
      <c r="C771" s="12" t="s">
        <v>393</v>
      </c>
      <c r="D771" s="12" t="s">
        <v>397</v>
      </c>
      <c r="E771" s="12" t="s">
        <v>81</v>
      </c>
      <c r="F771" s="12" t="s">
        <v>7</v>
      </c>
      <c r="G771" s="12"/>
      <c r="H771" s="12"/>
      <c r="I771" s="12"/>
      <c r="J771" s="13">
        <v>0</v>
      </c>
      <c r="K771" s="13">
        <v>8000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8000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8000</v>
      </c>
      <c r="AD771" s="13">
        <v>0</v>
      </c>
      <c r="AE771" s="13">
        <v>0</v>
      </c>
      <c r="AF771" s="13">
        <v>0</v>
      </c>
      <c r="AG771" s="13">
        <v>-8000</v>
      </c>
      <c r="AH771" s="13">
        <v>0</v>
      </c>
      <c r="AI771" s="14">
        <f t="shared" si="25"/>
        <v>100</v>
      </c>
      <c r="AJ771" s="13">
        <v>0</v>
      </c>
      <c r="AK771" s="15">
        <v>1</v>
      </c>
      <c r="AL771" s="13">
        <v>0</v>
      </c>
      <c r="AM771" s="1"/>
    </row>
    <row r="772" spans="1:39" outlineLevel="7" x14ac:dyDescent="0.25">
      <c r="A772" s="11" t="s">
        <v>84</v>
      </c>
      <c r="B772" s="12" t="s">
        <v>335</v>
      </c>
      <c r="C772" s="12" t="s">
        <v>393</v>
      </c>
      <c r="D772" s="12" t="s">
        <v>397</v>
      </c>
      <c r="E772" s="12" t="s">
        <v>85</v>
      </c>
      <c r="F772" s="12" t="s">
        <v>7</v>
      </c>
      <c r="G772" s="12"/>
      <c r="H772" s="12"/>
      <c r="I772" s="12"/>
      <c r="J772" s="13">
        <v>0</v>
      </c>
      <c r="K772" s="13">
        <v>8000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8000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8000</v>
      </c>
      <c r="AD772" s="13">
        <v>0</v>
      </c>
      <c r="AE772" s="13">
        <v>0</v>
      </c>
      <c r="AF772" s="13">
        <v>0</v>
      </c>
      <c r="AG772" s="13">
        <v>-8000</v>
      </c>
      <c r="AH772" s="13">
        <v>0</v>
      </c>
      <c r="AI772" s="14">
        <f t="shared" si="25"/>
        <v>100</v>
      </c>
      <c r="AJ772" s="13">
        <v>0</v>
      </c>
      <c r="AK772" s="15">
        <v>1</v>
      </c>
      <c r="AL772" s="13">
        <v>0</v>
      </c>
      <c r="AM772" s="1"/>
    </row>
    <row r="773" spans="1:39" ht="38.25" outlineLevel="6" x14ac:dyDescent="0.25">
      <c r="A773" s="11" t="s">
        <v>314</v>
      </c>
      <c r="B773" s="12" t="s">
        <v>335</v>
      </c>
      <c r="C773" s="12" t="s">
        <v>393</v>
      </c>
      <c r="D773" s="12" t="s">
        <v>397</v>
      </c>
      <c r="E773" s="12" t="s">
        <v>315</v>
      </c>
      <c r="F773" s="12" t="s">
        <v>7</v>
      </c>
      <c r="G773" s="12"/>
      <c r="H773" s="12"/>
      <c r="I773" s="12"/>
      <c r="J773" s="13">
        <v>650000</v>
      </c>
      <c r="K773" s="13">
        <v>710329.8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650000</v>
      </c>
      <c r="T773" s="13">
        <v>710329.8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550891.80000000005</v>
      </c>
      <c r="AD773" s="13">
        <v>0</v>
      </c>
      <c r="AE773" s="13">
        <v>0</v>
      </c>
      <c r="AF773" s="13">
        <v>0</v>
      </c>
      <c r="AG773" s="13">
        <v>-550891.80000000005</v>
      </c>
      <c r="AH773" s="13">
        <f t="shared" si="24"/>
        <v>84.75258461538462</v>
      </c>
      <c r="AI773" s="14">
        <f t="shared" si="25"/>
        <v>77.554369815260458</v>
      </c>
      <c r="AJ773" s="13">
        <v>0</v>
      </c>
      <c r="AK773" s="15">
        <v>0.7755436981526046</v>
      </c>
      <c r="AL773" s="13">
        <v>0</v>
      </c>
      <c r="AM773" s="1"/>
    </row>
    <row r="774" spans="1:39" ht="25.5" outlineLevel="7" x14ac:dyDescent="0.25">
      <c r="A774" s="11" t="s">
        <v>340</v>
      </c>
      <c r="B774" s="12" t="s">
        <v>335</v>
      </c>
      <c r="C774" s="12" t="s">
        <v>393</v>
      </c>
      <c r="D774" s="12" t="s">
        <v>397</v>
      </c>
      <c r="E774" s="12" t="s">
        <v>341</v>
      </c>
      <c r="F774" s="12" t="s">
        <v>7</v>
      </c>
      <c r="G774" s="12"/>
      <c r="H774" s="12"/>
      <c r="I774" s="12"/>
      <c r="J774" s="13">
        <v>450000</v>
      </c>
      <c r="K774" s="13">
        <v>557005.80000000005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450000</v>
      </c>
      <c r="T774" s="13">
        <v>557005.80000000005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426755.2</v>
      </c>
      <c r="AD774" s="13">
        <v>0</v>
      </c>
      <c r="AE774" s="13">
        <v>0</v>
      </c>
      <c r="AF774" s="13">
        <v>0</v>
      </c>
      <c r="AG774" s="13">
        <v>-426755.2</v>
      </c>
      <c r="AH774" s="13">
        <f t="shared" si="24"/>
        <v>94.834488888888885</v>
      </c>
      <c r="AI774" s="14">
        <f t="shared" si="25"/>
        <v>76.615934699423235</v>
      </c>
      <c r="AJ774" s="13">
        <v>0</v>
      </c>
      <c r="AK774" s="15">
        <v>0.76615934699423238</v>
      </c>
      <c r="AL774" s="13">
        <v>0</v>
      </c>
      <c r="AM774" s="1"/>
    </row>
    <row r="775" spans="1:39" ht="25.5" outlineLevel="7" x14ac:dyDescent="0.25">
      <c r="A775" s="11" t="s">
        <v>354</v>
      </c>
      <c r="B775" s="12" t="s">
        <v>335</v>
      </c>
      <c r="C775" s="12" t="s">
        <v>393</v>
      </c>
      <c r="D775" s="12" t="s">
        <v>397</v>
      </c>
      <c r="E775" s="12" t="s">
        <v>355</v>
      </c>
      <c r="F775" s="12" t="s">
        <v>7</v>
      </c>
      <c r="G775" s="12"/>
      <c r="H775" s="12"/>
      <c r="I775" s="12"/>
      <c r="J775" s="13">
        <v>200000</v>
      </c>
      <c r="K775" s="13">
        <v>153324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200000</v>
      </c>
      <c r="T775" s="13">
        <v>153324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124136.6</v>
      </c>
      <c r="AD775" s="13">
        <v>0</v>
      </c>
      <c r="AE775" s="13">
        <v>0</v>
      </c>
      <c r="AF775" s="13">
        <v>0</v>
      </c>
      <c r="AG775" s="13">
        <v>-124136.6</v>
      </c>
      <c r="AH775" s="13">
        <f t="shared" si="24"/>
        <v>62.068300000000001</v>
      </c>
      <c r="AI775" s="14">
        <f t="shared" si="25"/>
        <v>80.963580391849945</v>
      </c>
      <c r="AJ775" s="13">
        <v>0</v>
      </c>
      <c r="AK775" s="15">
        <v>0.80963580391849943</v>
      </c>
      <c r="AL775" s="13">
        <v>0</v>
      </c>
      <c r="AM775" s="1"/>
    </row>
    <row r="776" spans="1:39" ht="25.5" outlineLevel="4" x14ac:dyDescent="0.25">
      <c r="A776" s="11" t="s">
        <v>364</v>
      </c>
      <c r="B776" s="12" t="s">
        <v>335</v>
      </c>
      <c r="C776" s="12" t="s">
        <v>393</v>
      </c>
      <c r="D776" s="12" t="s">
        <v>365</v>
      </c>
      <c r="E776" s="12" t="s">
        <v>7</v>
      </c>
      <c r="F776" s="12" t="s">
        <v>7</v>
      </c>
      <c r="G776" s="12"/>
      <c r="H776" s="12"/>
      <c r="I776" s="12"/>
      <c r="J776" s="13">
        <v>73658600</v>
      </c>
      <c r="K776" s="13">
        <v>73529506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73658600</v>
      </c>
      <c r="T776" s="13">
        <v>73529506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40442903.880000003</v>
      </c>
      <c r="AD776" s="13">
        <v>0</v>
      </c>
      <c r="AE776" s="13">
        <v>0</v>
      </c>
      <c r="AF776" s="13">
        <v>0</v>
      </c>
      <c r="AG776" s="13">
        <v>-40442903.880000003</v>
      </c>
      <c r="AH776" s="13">
        <f t="shared" si="24"/>
        <v>54.905881838644774</v>
      </c>
      <c r="AI776" s="14">
        <f t="shared" si="25"/>
        <v>55.002278785879511</v>
      </c>
      <c r="AJ776" s="13">
        <v>0</v>
      </c>
      <c r="AK776" s="15">
        <v>0.5500227878587951</v>
      </c>
      <c r="AL776" s="13">
        <v>0</v>
      </c>
      <c r="AM776" s="1"/>
    </row>
    <row r="777" spans="1:39" ht="38.25" outlineLevel="5" x14ac:dyDescent="0.25">
      <c r="A777" s="11" t="s">
        <v>366</v>
      </c>
      <c r="B777" s="12" t="s">
        <v>335</v>
      </c>
      <c r="C777" s="12" t="s">
        <v>393</v>
      </c>
      <c r="D777" s="12" t="s">
        <v>367</v>
      </c>
      <c r="E777" s="12" t="s">
        <v>7</v>
      </c>
      <c r="F777" s="12" t="s">
        <v>7</v>
      </c>
      <c r="G777" s="12"/>
      <c r="H777" s="12"/>
      <c r="I777" s="12"/>
      <c r="J777" s="13">
        <v>678600</v>
      </c>
      <c r="K777" s="13">
        <v>678600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678600</v>
      </c>
      <c r="T777" s="13">
        <v>678600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f t="shared" si="24"/>
        <v>0</v>
      </c>
      <c r="AI777" s="14">
        <f t="shared" si="25"/>
        <v>0</v>
      </c>
      <c r="AJ777" s="13">
        <v>0</v>
      </c>
      <c r="AK777" s="15">
        <v>0</v>
      </c>
      <c r="AL777" s="13">
        <v>0</v>
      </c>
      <c r="AM777" s="1"/>
    </row>
    <row r="778" spans="1:39" ht="76.5" outlineLevel="6" x14ac:dyDescent="0.25">
      <c r="A778" s="11" t="s">
        <v>28</v>
      </c>
      <c r="B778" s="12" t="s">
        <v>335</v>
      </c>
      <c r="C778" s="12" t="s">
        <v>393</v>
      </c>
      <c r="D778" s="12" t="s">
        <v>367</v>
      </c>
      <c r="E778" s="12" t="s">
        <v>29</v>
      </c>
      <c r="F778" s="12" t="s">
        <v>7</v>
      </c>
      <c r="G778" s="12"/>
      <c r="H778" s="12"/>
      <c r="I778" s="12"/>
      <c r="J778" s="13">
        <v>678600</v>
      </c>
      <c r="K778" s="13">
        <v>678600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678600</v>
      </c>
      <c r="T778" s="13">
        <v>678600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f t="shared" si="24"/>
        <v>0</v>
      </c>
      <c r="AI778" s="14">
        <f t="shared" si="25"/>
        <v>0</v>
      </c>
      <c r="AJ778" s="13">
        <v>0</v>
      </c>
      <c r="AK778" s="15">
        <v>0</v>
      </c>
      <c r="AL778" s="13">
        <v>0</v>
      </c>
      <c r="AM778" s="1"/>
    </row>
    <row r="779" spans="1:39" ht="25.5" outlineLevel="7" x14ac:dyDescent="0.25">
      <c r="A779" s="11" t="s">
        <v>30</v>
      </c>
      <c r="B779" s="12" t="s">
        <v>335</v>
      </c>
      <c r="C779" s="12" t="s">
        <v>393</v>
      </c>
      <c r="D779" s="12" t="s">
        <v>367</v>
      </c>
      <c r="E779" s="12" t="s">
        <v>31</v>
      </c>
      <c r="F779" s="12" t="s">
        <v>7</v>
      </c>
      <c r="G779" s="12"/>
      <c r="H779" s="12"/>
      <c r="I779" s="12"/>
      <c r="J779" s="13">
        <v>678600</v>
      </c>
      <c r="K779" s="13">
        <v>678600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678600</v>
      </c>
      <c r="T779" s="13">
        <v>678600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f t="shared" si="24"/>
        <v>0</v>
      </c>
      <c r="AI779" s="14">
        <f t="shared" si="25"/>
        <v>0</v>
      </c>
      <c r="AJ779" s="13">
        <v>0</v>
      </c>
      <c r="AK779" s="15">
        <v>0</v>
      </c>
      <c r="AL779" s="13">
        <v>0</v>
      </c>
      <c r="AM779" s="1"/>
    </row>
    <row r="780" spans="1:39" ht="25.5" outlineLevel="5" x14ac:dyDescent="0.25">
      <c r="A780" s="11" t="s">
        <v>382</v>
      </c>
      <c r="B780" s="12" t="s">
        <v>335</v>
      </c>
      <c r="C780" s="12" t="s">
        <v>393</v>
      </c>
      <c r="D780" s="12" t="s">
        <v>383</v>
      </c>
      <c r="E780" s="12" t="s">
        <v>7</v>
      </c>
      <c r="F780" s="12" t="s">
        <v>7</v>
      </c>
      <c r="G780" s="12"/>
      <c r="H780" s="12"/>
      <c r="I780" s="12"/>
      <c r="J780" s="13">
        <v>180000</v>
      </c>
      <c r="K780" s="13">
        <v>180000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180000</v>
      </c>
      <c r="T780" s="13">
        <v>180000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100550</v>
      </c>
      <c r="AD780" s="13">
        <v>0</v>
      </c>
      <c r="AE780" s="13">
        <v>0</v>
      </c>
      <c r="AF780" s="13">
        <v>0</v>
      </c>
      <c r="AG780" s="13">
        <v>-100550</v>
      </c>
      <c r="AH780" s="13">
        <f t="shared" si="24"/>
        <v>55.861111111111107</v>
      </c>
      <c r="AI780" s="14">
        <f t="shared" si="25"/>
        <v>55.861111111111107</v>
      </c>
      <c r="AJ780" s="13">
        <v>0</v>
      </c>
      <c r="AK780" s="15">
        <v>0.55861111111111106</v>
      </c>
      <c r="AL780" s="13">
        <v>0</v>
      </c>
      <c r="AM780" s="1"/>
    </row>
    <row r="781" spans="1:39" ht="38.25" outlineLevel="6" x14ac:dyDescent="0.25">
      <c r="A781" s="11" t="s">
        <v>18</v>
      </c>
      <c r="B781" s="12" t="s">
        <v>335</v>
      </c>
      <c r="C781" s="12" t="s">
        <v>393</v>
      </c>
      <c r="D781" s="12" t="s">
        <v>383</v>
      </c>
      <c r="E781" s="12" t="s">
        <v>19</v>
      </c>
      <c r="F781" s="12" t="s">
        <v>7</v>
      </c>
      <c r="G781" s="12"/>
      <c r="H781" s="12"/>
      <c r="I781" s="12"/>
      <c r="J781" s="13">
        <v>89000</v>
      </c>
      <c r="K781" s="13">
        <v>89000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89000</v>
      </c>
      <c r="T781" s="13">
        <v>89000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57750</v>
      </c>
      <c r="AD781" s="13">
        <v>0</v>
      </c>
      <c r="AE781" s="13">
        <v>0</v>
      </c>
      <c r="AF781" s="13">
        <v>0</v>
      </c>
      <c r="AG781" s="13">
        <v>-57750</v>
      </c>
      <c r="AH781" s="13">
        <f t="shared" si="24"/>
        <v>64.887640449438194</v>
      </c>
      <c r="AI781" s="14">
        <f t="shared" si="25"/>
        <v>64.887640449438194</v>
      </c>
      <c r="AJ781" s="13">
        <v>0</v>
      </c>
      <c r="AK781" s="15">
        <v>0.648876404494382</v>
      </c>
      <c r="AL781" s="13">
        <v>0</v>
      </c>
      <c r="AM781" s="1"/>
    </row>
    <row r="782" spans="1:39" ht="38.25" outlineLevel="7" x14ac:dyDescent="0.25">
      <c r="A782" s="11" t="s">
        <v>20</v>
      </c>
      <c r="B782" s="12" t="s">
        <v>335</v>
      </c>
      <c r="C782" s="12" t="s">
        <v>393</v>
      </c>
      <c r="D782" s="12" t="s">
        <v>383</v>
      </c>
      <c r="E782" s="12" t="s">
        <v>21</v>
      </c>
      <c r="F782" s="12" t="s">
        <v>7</v>
      </c>
      <c r="G782" s="12"/>
      <c r="H782" s="12"/>
      <c r="I782" s="12"/>
      <c r="J782" s="13">
        <v>89000</v>
      </c>
      <c r="K782" s="13">
        <v>89000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89000</v>
      </c>
      <c r="T782" s="13">
        <v>89000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57750</v>
      </c>
      <c r="AD782" s="13">
        <v>0</v>
      </c>
      <c r="AE782" s="13">
        <v>0</v>
      </c>
      <c r="AF782" s="13">
        <v>0</v>
      </c>
      <c r="AG782" s="13">
        <v>-57750</v>
      </c>
      <c r="AH782" s="13">
        <f t="shared" si="24"/>
        <v>64.887640449438194</v>
      </c>
      <c r="AI782" s="14">
        <f t="shared" si="25"/>
        <v>64.887640449438194</v>
      </c>
      <c r="AJ782" s="13">
        <v>0</v>
      </c>
      <c r="AK782" s="15">
        <v>0.648876404494382</v>
      </c>
      <c r="AL782" s="13">
        <v>0</v>
      </c>
      <c r="AM782" s="1"/>
    </row>
    <row r="783" spans="1:39" ht="38.25" outlineLevel="6" x14ac:dyDescent="0.25">
      <c r="A783" s="11" t="s">
        <v>314</v>
      </c>
      <c r="B783" s="12" t="s">
        <v>335</v>
      </c>
      <c r="C783" s="12" t="s">
        <v>393</v>
      </c>
      <c r="D783" s="12" t="s">
        <v>383</v>
      </c>
      <c r="E783" s="12" t="s">
        <v>315</v>
      </c>
      <c r="F783" s="12" t="s">
        <v>7</v>
      </c>
      <c r="G783" s="12"/>
      <c r="H783" s="12"/>
      <c r="I783" s="12"/>
      <c r="J783" s="13">
        <v>91000</v>
      </c>
      <c r="K783" s="13">
        <v>91000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91000</v>
      </c>
      <c r="T783" s="13">
        <v>91000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42800</v>
      </c>
      <c r="AD783" s="13">
        <v>0</v>
      </c>
      <c r="AE783" s="13">
        <v>0</v>
      </c>
      <c r="AF783" s="13">
        <v>0</v>
      </c>
      <c r="AG783" s="13">
        <v>-42800</v>
      </c>
      <c r="AH783" s="13">
        <f t="shared" si="24"/>
        <v>47.032967032967029</v>
      </c>
      <c r="AI783" s="14">
        <f t="shared" si="25"/>
        <v>47.032967032967029</v>
      </c>
      <c r="AJ783" s="13">
        <v>0</v>
      </c>
      <c r="AK783" s="15">
        <v>0.47032967032967032</v>
      </c>
      <c r="AL783" s="13">
        <v>0</v>
      </c>
      <c r="AM783" s="1"/>
    </row>
    <row r="784" spans="1:39" ht="25.5" outlineLevel="7" x14ac:dyDescent="0.25">
      <c r="A784" s="11" t="s">
        <v>354</v>
      </c>
      <c r="B784" s="12" t="s">
        <v>335</v>
      </c>
      <c r="C784" s="12" t="s">
        <v>393</v>
      </c>
      <c r="D784" s="12" t="s">
        <v>383</v>
      </c>
      <c r="E784" s="12" t="s">
        <v>355</v>
      </c>
      <c r="F784" s="12" t="s">
        <v>7</v>
      </c>
      <c r="G784" s="12"/>
      <c r="H784" s="12"/>
      <c r="I784" s="12"/>
      <c r="J784" s="13">
        <v>91000</v>
      </c>
      <c r="K784" s="13">
        <v>91000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91000</v>
      </c>
      <c r="T784" s="13">
        <v>91000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42800</v>
      </c>
      <c r="AD784" s="13">
        <v>0</v>
      </c>
      <c r="AE784" s="13">
        <v>0</v>
      </c>
      <c r="AF784" s="13">
        <v>0</v>
      </c>
      <c r="AG784" s="13">
        <v>-42800</v>
      </c>
      <c r="AH784" s="13">
        <f t="shared" si="24"/>
        <v>47.032967032967029</v>
      </c>
      <c r="AI784" s="14">
        <f t="shared" si="25"/>
        <v>47.032967032967029</v>
      </c>
      <c r="AJ784" s="13">
        <v>0</v>
      </c>
      <c r="AK784" s="15">
        <v>0.47032967032967032</v>
      </c>
      <c r="AL784" s="13">
        <v>0</v>
      </c>
      <c r="AM784" s="1"/>
    </row>
    <row r="785" spans="1:39" ht="51" outlineLevel="5" x14ac:dyDescent="0.25">
      <c r="A785" s="11" t="s">
        <v>398</v>
      </c>
      <c r="B785" s="12" t="s">
        <v>335</v>
      </c>
      <c r="C785" s="12" t="s">
        <v>393</v>
      </c>
      <c r="D785" s="12" t="s">
        <v>399</v>
      </c>
      <c r="E785" s="12" t="s">
        <v>7</v>
      </c>
      <c r="F785" s="12" t="s">
        <v>7</v>
      </c>
      <c r="G785" s="12"/>
      <c r="H785" s="12"/>
      <c r="I785" s="12"/>
      <c r="J785" s="13">
        <v>16750000</v>
      </c>
      <c r="K785" s="13">
        <v>16625906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16750000</v>
      </c>
      <c r="T785" s="13">
        <v>16625906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8800889.5999999996</v>
      </c>
      <c r="AD785" s="13">
        <v>0</v>
      </c>
      <c r="AE785" s="13">
        <v>0</v>
      </c>
      <c r="AF785" s="13">
        <v>0</v>
      </c>
      <c r="AG785" s="13">
        <v>-8800889.5999999996</v>
      </c>
      <c r="AH785" s="13">
        <f t="shared" si="24"/>
        <v>52.542624477611945</v>
      </c>
      <c r="AI785" s="14">
        <f t="shared" si="25"/>
        <v>52.934797057074668</v>
      </c>
      <c r="AJ785" s="13">
        <v>0</v>
      </c>
      <c r="AK785" s="15">
        <v>0.52934797057074667</v>
      </c>
      <c r="AL785" s="13">
        <v>0</v>
      </c>
      <c r="AM785" s="1"/>
    </row>
    <row r="786" spans="1:39" ht="76.5" outlineLevel="6" x14ac:dyDescent="0.25">
      <c r="A786" s="11" t="s">
        <v>28</v>
      </c>
      <c r="B786" s="12" t="s">
        <v>335</v>
      </c>
      <c r="C786" s="12" t="s">
        <v>393</v>
      </c>
      <c r="D786" s="12" t="s">
        <v>399</v>
      </c>
      <c r="E786" s="12" t="s">
        <v>29</v>
      </c>
      <c r="F786" s="12" t="s">
        <v>7</v>
      </c>
      <c r="G786" s="12"/>
      <c r="H786" s="12"/>
      <c r="I786" s="12"/>
      <c r="J786" s="13">
        <v>16740000</v>
      </c>
      <c r="K786" s="13">
        <v>16615906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16740000</v>
      </c>
      <c r="T786" s="13">
        <v>16615906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8792249.5999999996</v>
      </c>
      <c r="AD786" s="13">
        <v>0</v>
      </c>
      <c r="AE786" s="13">
        <v>0</v>
      </c>
      <c r="AF786" s="13">
        <v>0</v>
      </c>
      <c r="AG786" s="13">
        <v>-8792249.5999999996</v>
      </c>
      <c r="AH786" s="13">
        <f t="shared" si="24"/>
        <v>52.522399044205493</v>
      </c>
      <c r="AI786" s="14">
        <f t="shared" si="25"/>
        <v>52.914656594711118</v>
      </c>
      <c r="AJ786" s="13">
        <v>0</v>
      </c>
      <c r="AK786" s="15">
        <v>0.52914656594711118</v>
      </c>
      <c r="AL786" s="13">
        <v>0</v>
      </c>
      <c r="AM786" s="1"/>
    </row>
    <row r="787" spans="1:39" ht="25.5" outlineLevel="7" x14ac:dyDescent="0.25">
      <c r="A787" s="11" t="s">
        <v>30</v>
      </c>
      <c r="B787" s="12" t="s">
        <v>335</v>
      </c>
      <c r="C787" s="12" t="s">
        <v>393</v>
      </c>
      <c r="D787" s="12" t="s">
        <v>399</v>
      </c>
      <c r="E787" s="12" t="s">
        <v>31</v>
      </c>
      <c r="F787" s="12" t="s">
        <v>7</v>
      </c>
      <c r="G787" s="12"/>
      <c r="H787" s="12"/>
      <c r="I787" s="12"/>
      <c r="J787" s="13">
        <v>16740000</v>
      </c>
      <c r="K787" s="13">
        <v>16615906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16740000</v>
      </c>
      <c r="T787" s="13">
        <v>16615906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8792249.5999999996</v>
      </c>
      <c r="AD787" s="13">
        <v>0</v>
      </c>
      <c r="AE787" s="13">
        <v>0</v>
      </c>
      <c r="AF787" s="13">
        <v>0</v>
      </c>
      <c r="AG787" s="13">
        <v>-8792249.5999999996</v>
      </c>
      <c r="AH787" s="13">
        <f t="shared" si="24"/>
        <v>52.522399044205493</v>
      </c>
      <c r="AI787" s="14">
        <f t="shared" si="25"/>
        <v>52.914656594711118</v>
      </c>
      <c r="AJ787" s="13">
        <v>0</v>
      </c>
      <c r="AK787" s="15">
        <v>0.52914656594711118</v>
      </c>
      <c r="AL787" s="13">
        <v>0</v>
      </c>
      <c r="AM787" s="1"/>
    </row>
    <row r="788" spans="1:39" ht="38.25" outlineLevel="6" x14ac:dyDescent="0.25">
      <c r="A788" s="11" t="s">
        <v>18</v>
      </c>
      <c r="B788" s="12" t="s">
        <v>335</v>
      </c>
      <c r="C788" s="12" t="s">
        <v>393</v>
      </c>
      <c r="D788" s="12" t="s">
        <v>399</v>
      </c>
      <c r="E788" s="12" t="s">
        <v>19</v>
      </c>
      <c r="F788" s="12" t="s">
        <v>7</v>
      </c>
      <c r="G788" s="12"/>
      <c r="H788" s="12"/>
      <c r="I788" s="12"/>
      <c r="J788" s="13">
        <v>10000</v>
      </c>
      <c r="K788" s="13">
        <v>10000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10000</v>
      </c>
      <c r="T788" s="13">
        <v>10000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8640</v>
      </c>
      <c r="AD788" s="13">
        <v>0</v>
      </c>
      <c r="AE788" s="13">
        <v>0</v>
      </c>
      <c r="AF788" s="13">
        <v>0</v>
      </c>
      <c r="AG788" s="13">
        <v>-8640</v>
      </c>
      <c r="AH788" s="13">
        <f t="shared" si="24"/>
        <v>86.4</v>
      </c>
      <c r="AI788" s="14">
        <f t="shared" si="25"/>
        <v>86.4</v>
      </c>
      <c r="AJ788" s="13">
        <v>0</v>
      </c>
      <c r="AK788" s="15">
        <v>0.86399999999999999</v>
      </c>
      <c r="AL788" s="13">
        <v>0</v>
      </c>
      <c r="AM788" s="1"/>
    </row>
    <row r="789" spans="1:39" ht="38.25" outlineLevel="7" x14ac:dyDescent="0.25">
      <c r="A789" s="11" t="s">
        <v>20</v>
      </c>
      <c r="B789" s="12" t="s">
        <v>335</v>
      </c>
      <c r="C789" s="12" t="s">
        <v>393</v>
      </c>
      <c r="D789" s="12" t="s">
        <v>399</v>
      </c>
      <c r="E789" s="12" t="s">
        <v>21</v>
      </c>
      <c r="F789" s="12" t="s">
        <v>7</v>
      </c>
      <c r="G789" s="12"/>
      <c r="H789" s="12"/>
      <c r="I789" s="12"/>
      <c r="J789" s="13">
        <v>10000</v>
      </c>
      <c r="K789" s="13">
        <v>10000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10000</v>
      </c>
      <c r="T789" s="13">
        <v>10000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8640</v>
      </c>
      <c r="AD789" s="13">
        <v>0</v>
      </c>
      <c r="AE789" s="13">
        <v>0</v>
      </c>
      <c r="AF789" s="13">
        <v>0</v>
      </c>
      <c r="AG789" s="13">
        <v>-8640</v>
      </c>
      <c r="AH789" s="13">
        <f t="shared" si="24"/>
        <v>86.4</v>
      </c>
      <c r="AI789" s="14">
        <f t="shared" si="25"/>
        <v>86.4</v>
      </c>
      <c r="AJ789" s="13">
        <v>0</v>
      </c>
      <c r="AK789" s="15">
        <v>0.86399999999999999</v>
      </c>
      <c r="AL789" s="13">
        <v>0</v>
      </c>
      <c r="AM789" s="1"/>
    </row>
    <row r="790" spans="1:39" ht="63.75" outlineLevel="5" x14ac:dyDescent="0.25">
      <c r="A790" s="11" t="s">
        <v>400</v>
      </c>
      <c r="B790" s="12" t="s">
        <v>335</v>
      </c>
      <c r="C790" s="12" t="s">
        <v>393</v>
      </c>
      <c r="D790" s="12" t="s">
        <v>401</v>
      </c>
      <c r="E790" s="12" t="s">
        <v>7</v>
      </c>
      <c r="F790" s="12" t="s">
        <v>7</v>
      </c>
      <c r="G790" s="12"/>
      <c r="H790" s="12"/>
      <c r="I790" s="12"/>
      <c r="J790" s="13">
        <v>56050000</v>
      </c>
      <c r="K790" s="13">
        <v>56045000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56050000</v>
      </c>
      <c r="T790" s="13">
        <v>56045000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31541464.280000001</v>
      </c>
      <c r="AD790" s="13">
        <v>0</v>
      </c>
      <c r="AE790" s="13">
        <v>0</v>
      </c>
      <c r="AF790" s="13">
        <v>0</v>
      </c>
      <c r="AG790" s="13">
        <v>-31541464.280000001</v>
      </c>
      <c r="AH790" s="13">
        <f t="shared" si="24"/>
        <v>56.273798893844784</v>
      </c>
      <c r="AI790" s="14">
        <f t="shared" si="25"/>
        <v>56.278819305914894</v>
      </c>
      <c r="AJ790" s="13">
        <v>0</v>
      </c>
      <c r="AK790" s="15">
        <v>0.56278819305914884</v>
      </c>
      <c r="AL790" s="13">
        <v>0</v>
      </c>
      <c r="AM790" s="1"/>
    </row>
    <row r="791" spans="1:39" ht="76.5" outlineLevel="6" x14ac:dyDescent="0.25">
      <c r="A791" s="11" t="s">
        <v>28</v>
      </c>
      <c r="B791" s="12" t="s">
        <v>335</v>
      </c>
      <c r="C791" s="12" t="s">
        <v>393</v>
      </c>
      <c r="D791" s="12" t="s">
        <v>401</v>
      </c>
      <c r="E791" s="12" t="s">
        <v>29</v>
      </c>
      <c r="F791" s="12" t="s">
        <v>7</v>
      </c>
      <c r="G791" s="12"/>
      <c r="H791" s="12"/>
      <c r="I791" s="12"/>
      <c r="J791" s="13">
        <v>51200000</v>
      </c>
      <c r="K791" s="13">
        <v>51200000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51200000</v>
      </c>
      <c r="T791" s="13">
        <v>51200000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29701460.59</v>
      </c>
      <c r="AD791" s="13">
        <v>0</v>
      </c>
      <c r="AE791" s="13">
        <v>0</v>
      </c>
      <c r="AF791" s="13">
        <v>0</v>
      </c>
      <c r="AG791" s="13">
        <v>-29701460.59</v>
      </c>
      <c r="AH791" s="13">
        <f t="shared" si="24"/>
        <v>58.010665214843748</v>
      </c>
      <c r="AI791" s="14">
        <f t="shared" si="25"/>
        <v>58.010665214843748</v>
      </c>
      <c r="AJ791" s="13">
        <v>0</v>
      </c>
      <c r="AK791" s="15">
        <v>0.58010665214843748</v>
      </c>
      <c r="AL791" s="13">
        <v>0</v>
      </c>
      <c r="AM791" s="1"/>
    </row>
    <row r="792" spans="1:39" ht="25.5" outlineLevel="7" x14ac:dyDescent="0.25">
      <c r="A792" s="11" t="s">
        <v>72</v>
      </c>
      <c r="B792" s="12" t="s">
        <v>335</v>
      </c>
      <c r="C792" s="12" t="s">
        <v>393</v>
      </c>
      <c r="D792" s="12" t="s">
        <v>401</v>
      </c>
      <c r="E792" s="12" t="s">
        <v>73</v>
      </c>
      <c r="F792" s="12" t="s">
        <v>7</v>
      </c>
      <c r="G792" s="12"/>
      <c r="H792" s="12"/>
      <c r="I792" s="12"/>
      <c r="J792" s="13">
        <v>51200000</v>
      </c>
      <c r="K792" s="13">
        <v>51200000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51200000</v>
      </c>
      <c r="T792" s="13">
        <v>51200000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29701460.59</v>
      </c>
      <c r="AD792" s="13">
        <v>0</v>
      </c>
      <c r="AE792" s="13">
        <v>0</v>
      </c>
      <c r="AF792" s="13">
        <v>0</v>
      </c>
      <c r="AG792" s="13">
        <v>-29701460.59</v>
      </c>
      <c r="AH792" s="13">
        <f t="shared" si="24"/>
        <v>58.010665214843748</v>
      </c>
      <c r="AI792" s="14">
        <f t="shared" si="25"/>
        <v>58.010665214843748</v>
      </c>
      <c r="AJ792" s="13">
        <v>0</v>
      </c>
      <c r="AK792" s="15">
        <v>0.58010665214843748</v>
      </c>
      <c r="AL792" s="13">
        <v>0</v>
      </c>
      <c r="AM792" s="1"/>
    </row>
    <row r="793" spans="1:39" ht="38.25" outlineLevel="6" x14ac:dyDescent="0.25">
      <c r="A793" s="11" t="s">
        <v>18</v>
      </c>
      <c r="B793" s="12" t="s">
        <v>335</v>
      </c>
      <c r="C793" s="12" t="s">
        <v>393</v>
      </c>
      <c r="D793" s="12" t="s">
        <v>401</v>
      </c>
      <c r="E793" s="12" t="s">
        <v>19</v>
      </c>
      <c r="F793" s="12" t="s">
        <v>7</v>
      </c>
      <c r="G793" s="12"/>
      <c r="H793" s="12"/>
      <c r="I793" s="12"/>
      <c r="J793" s="13">
        <v>4829600</v>
      </c>
      <c r="K793" s="13">
        <v>4824600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4829600</v>
      </c>
      <c r="T793" s="13">
        <v>4824600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1831632.69</v>
      </c>
      <c r="AD793" s="13">
        <v>0</v>
      </c>
      <c r="AE793" s="13">
        <v>0</v>
      </c>
      <c r="AF793" s="13">
        <v>0</v>
      </c>
      <c r="AG793" s="13">
        <v>-1831632.69</v>
      </c>
      <c r="AH793" s="13">
        <f t="shared" si="24"/>
        <v>37.925142661918173</v>
      </c>
      <c r="AI793" s="14">
        <f t="shared" si="25"/>
        <v>37.964446586245494</v>
      </c>
      <c r="AJ793" s="13">
        <v>0</v>
      </c>
      <c r="AK793" s="15">
        <v>0.37964446586245493</v>
      </c>
      <c r="AL793" s="13">
        <v>0</v>
      </c>
      <c r="AM793" s="1"/>
    </row>
    <row r="794" spans="1:39" ht="38.25" outlineLevel="7" x14ac:dyDescent="0.25">
      <c r="A794" s="11" t="s">
        <v>20</v>
      </c>
      <c r="B794" s="12" t="s">
        <v>335</v>
      </c>
      <c r="C794" s="12" t="s">
        <v>393</v>
      </c>
      <c r="D794" s="12" t="s">
        <v>401</v>
      </c>
      <c r="E794" s="12" t="s">
        <v>21</v>
      </c>
      <c r="F794" s="12" t="s">
        <v>7</v>
      </c>
      <c r="G794" s="12"/>
      <c r="H794" s="12"/>
      <c r="I794" s="12"/>
      <c r="J794" s="13">
        <v>4829600</v>
      </c>
      <c r="K794" s="13">
        <v>4824600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4829600</v>
      </c>
      <c r="T794" s="13">
        <v>4824600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1831632.69</v>
      </c>
      <c r="AD794" s="13">
        <v>0</v>
      </c>
      <c r="AE794" s="13">
        <v>0</v>
      </c>
      <c r="AF794" s="13">
        <v>0</v>
      </c>
      <c r="AG794" s="13">
        <v>-1831632.69</v>
      </c>
      <c r="AH794" s="13">
        <f t="shared" si="24"/>
        <v>37.925142661918173</v>
      </c>
      <c r="AI794" s="14">
        <f t="shared" si="25"/>
        <v>37.964446586245494</v>
      </c>
      <c r="AJ794" s="13">
        <v>0</v>
      </c>
      <c r="AK794" s="15">
        <v>0.37964446586245493</v>
      </c>
      <c r="AL794" s="13">
        <v>0</v>
      </c>
      <c r="AM794" s="1"/>
    </row>
    <row r="795" spans="1:39" outlineLevel="6" x14ac:dyDescent="0.25">
      <c r="A795" s="11" t="s">
        <v>74</v>
      </c>
      <c r="B795" s="12" t="s">
        <v>335</v>
      </c>
      <c r="C795" s="12" t="s">
        <v>393</v>
      </c>
      <c r="D795" s="12" t="s">
        <v>401</v>
      </c>
      <c r="E795" s="12" t="s">
        <v>75</v>
      </c>
      <c r="F795" s="12" t="s">
        <v>7</v>
      </c>
      <c r="G795" s="12"/>
      <c r="H795" s="12"/>
      <c r="I795" s="12"/>
      <c r="J795" s="13">
        <v>20400</v>
      </c>
      <c r="K795" s="13">
        <v>20400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20400</v>
      </c>
      <c r="T795" s="13">
        <v>20400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8371</v>
      </c>
      <c r="AD795" s="13">
        <v>0</v>
      </c>
      <c r="AE795" s="13">
        <v>0</v>
      </c>
      <c r="AF795" s="13">
        <v>0</v>
      </c>
      <c r="AG795" s="13">
        <v>-8371</v>
      </c>
      <c r="AH795" s="13">
        <f t="shared" si="24"/>
        <v>41.034313725490193</v>
      </c>
      <c r="AI795" s="14">
        <f t="shared" si="25"/>
        <v>41.034313725490193</v>
      </c>
      <c r="AJ795" s="13">
        <v>0</v>
      </c>
      <c r="AK795" s="15">
        <v>0.41034313725490196</v>
      </c>
      <c r="AL795" s="13">
        <v>0</v>
      </c>
      <c r="AM795" s="1"/>
    </row>
    <row r="796" spans="1:39" ht="25.5" outlineLevel="7" x14ac:dyDescent="0.25">
      <c r="A796" s="11" t="s">
        <v>76</v>
      </c>
      <c r="B796" s="12" t="s">
        <v>335</v>
      </c>
      <c r="C796" s="12" t="s">
        <v>393</v>
      </c>
      <c r="D796" s="12" t="s">
        <v>401</v>
      </c>
      <c r="E796" s="12" t="s">
        <v>77</v>
      </c>
      <c r="F796" s="12" t="s">
        <v>7</v>
      </c>
      <c r="G796" s="12"/>
      <c r="H796" s="12"/>
      <c r="I796" s="12"/>
      <c r="J796" s="13">
        <v>20400</v>
      </c>
      <c r="K796" s="13">
        <v>20400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20400</v>
      </c>
      <c r="T796" s="13">
        <v>20400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8371</v>
      </c>
      <c r="AD796" s="13">
        <v>0</v>
      </c>
      <c r="AE796" s="13">
        <v>0</v>
      </c>
      <c r="AF796" s="13">
        <v>0</v>
      </c>
      <c r="AG796" s="13">
        <v>-8371</v>
      </c>
      <c r="AH796" s="13">
        <f t="shared" si="24"/>
        <v>41.034313725490193</v>
      </c>
      <c r="AI796" s="14">
        <f t="shared" si="25"/>
        <v>41.034313725490193</v>
      </c>
      <c r="AJ796" s="13">
        <v>0</v>
      </c>
      <c r="AK796" s="15">
        <v>0.41034313725490196</v>
      </c>
      <c r="AL796" s="13">
        <v>0</v>
      </c>
      <c r="AM796" s="1"/>
    </row>
    <row r="797" spans="1:39" ht="51" outlineLevel="3" x14ac:dyDescent="0.25">
      <c r="A797" s="11" t="s">
        <v>12</v>
      </c>
      <c r="B797" s="12" t="s">
        <v>335</v>
      </c>
      <c r="C797" s="12" t="s">
        <v>393</v>
      </c>
      <c r="D797" s="12" t="s">
        <v>13</v>
      </c>
      <c r="E797" s="12" t="s">
        <v>7</v>
      </c>
      <c r="F797" s="12" t="s">
        <v>7</v>
      </c>
      <c r="G797" s="12"/>
      <c r="H797" s="12"/>
      <c r="I797" s="12"/>
      <c r="J797" s="13">
        <v>50000</v>
      </c>
      <c r="K797" s="13">
        <v>50000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50000</v>
      </c>
      <c r="T797" s="13">
        <v>50000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f t="shared" si="24"/>
        <v>0</v>
      </c>
      <c r="AI797" s="14">
        <f t="shared" si="25"/>
        <v>0</v>
      </c>
      <c r="AJ797" s="13">
        <v>0</v>
      </c>
      <c r="AK797" s="15">
        <v>0</v>
      </c>
      <c r="AL797" s="13">
        <v>0</v>
      </c>
      <c r="AM797" s="1"/>
    </row>
    <row r="798" spans="1:39" ht="38.25" outlineLevel="4" x14ac:dyDescent="0.25">
      <c r="A798" s="11" t="s">
        <v>14</v>
      </c>
      <c r="B798" s="12" t="s">
        <v>335</v>
      </c>
      <c r="C798" s="12" t="s">
        <v>393</v>
      </c>
      <c r="D798" s="12" t="s">
        <v>15</v>
      </c>
      <c r="E798" s="12" t="s">
        <v>7</v>
      </c>
      <c r="F798" s="12" t="s">
        <v>7</v>
      </c>
      <c r="G798" s="12"/>
      <c r="H798" s="12"/>
      <c r="I798" s="12"/>
      <c r="J798" s="13">
        <v>50000</v>
      </c>
      <c r="K798" s="13">
        <v>50000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50000</v>
      </c>
      <c r="T798" s="13">
        <v>50000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f t="shared" si="24"/>
        <v>0</v>
      </c>
      <c r="AI798" s="14">
        <f t="shared" si="25"/>
        <v>0</v>
      </c>
      <c r="AJ798" s="13">
        <v>0</v>
      </c>
      <c r="AK798" s="15">
        <v>0</v>
      </c>
      <c r="AL798" s="13">
        <v>0</v>
      </c>
      <c r="AM798" s="1"/>
    </row>
    <row r="799" spans="1:39" ht="25.5" outlineLevel="5" x14ac:dyDescent="0.25">
      <c r="A799" s="11" t="s">
        <v>16</v>
      </c>
      <c r="B799" s="12" t="s">
        <v>335</v>
      </c>
      <c r="C799" s="12" t="s">
        <v>393</v>
      </c>
      <c r="D799" s="12" t="s">
        <v>17</v>
      </c>
      <c r="E799" s="12" t="s">
        <v>7</v>
      </c>
      <c r="F799" s="12" t="s">
        <v>7</v>
      </c>
      <c r="G799" s="12"/>
      <c r="H799" s="12"/>
      <c r="I799" s="12"/>
      <c r="J799" s="13">
        <v>50000</v>
      </c>
      <c r="K799" s="13">
        <v>50000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50000</v>
      </c>
      <c r="T799" s="13">
        <v>50000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f t="shared" si="24"/>
        <v>0</v>
      </c>
      <c r="AI799" s="14">
        <f t="shared" si="25"/>
        <v>0</v>
      </c>
      <c r="AJ799" s="13">
        <v>0</v>
      </c>
      <c r="AK799" s="15">
        <v>0</v>
      </c>
      <c r="AL799" s="13">
        <v>0</v>
      </c>
      <c r="AM799" s="1"/>
    </row>
    <row r="800" spans="1:39" ht="38.25" outlineLevel="6" x14ac:dyDescent="0.25">
      <c r="A800" s="11" t="s">
        <v>18</v>
      </c>
      <c r="B800" s="12" t="s">
        <v>335</v>
      </c>
      <c r="C800" s="12" t="s">
        <v>393</v>
      </c>
      <c r="D800" s="12" t="s">
        <v>17</v>
      </c>
      <c r="E800" s="12" t="s">
        <v>19</v>
      </c>
      <c r="F800" s="12" t="s">
        <v>7</v>
      </c>
      <c r="G800" s="12"/>
      <c r="H800" s="12"/>
      <c r="I800" s="12"/>
      <c r="J800" s="13">
        <v>50000</v>
      </c>
      <c r="K800" s="13">
        <v>50000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50000</v>
      </c>
      <c r="T800" s="13">
        <v>50000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f t="shared" si="24"/>
        <v>0</v>
      </c>
      <c r="AI800" s="14">
        <f t="shared" si="25"/>
        <v>0</v>
      </c>
      <c r="AJ800" s="13">
        <v>0</v>
      </c>
      <c r="AK800" s="15">
        <v>0</v>
      </c>
      <c r="AL800" s="13">
        <v>0</v>
      </c>
      <c r="AM800" s="1"/>
    </row>
    <row r="801" spans="1:39" ht="38.25" outlineLevel="7" x14ac:dyDescent="0.25">
      <c r="A801" s="11" t="s">
        <v>20</v>
      </c>
      <c r="B801" s="12" t="s">
        <v>335</v>
      </c>
      <c r="C801" s="12" t="s">
        <v>393</v>
      </c>
      <c r="D801" s="12" t="s">
        <v>17</v>
      </c>
      <c r="E801" s="12" t="s">
        <v>21</v>
      </c>
      <c r="F801" s="12" t="s">
        <v>7</v>
      </c>
      <c r="G801" s="12"/>
      <c r="H801" s="12"/>
      <c r="I801" s="12"/>
      <c r="J801" s="13">
        <v>50000</v>
      </c>
      <c r="K801" s="13">
        <v>50000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50000</v>
      </c>
      <c r="T801" s="13">
        <v>50000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f t="shared" si="24"/>
        <v>0</v>
      </c>
      <c r="AI801" s="14">
        <f t="shared" si="25"/>
        <v>0</v>
      </c>
      <c r="AJ801" s="13">
        <v>0</v>
      </c>
      <c r="AK801" s="15">
        <v>0</v>
      </c>
      <c r="AL801" s="13">
        <v>0</v>
      </c>
      <c r="AM801" s="1"/>
    </row>
    <row r="802" spans="1:39" outlineLevel="3" x14ac:dyDescent="0.25">
      <c r="A802" s="11" t="s">
        <v>38</v>
      </c>
      <c r="B802" s="12" t="s">
        <v>335</v>
      </c>
      <c r="C802" s="12" t="s">
        <v>393</v>
      </c>
      <c r="D802" s="12" t="s">
        <v>39</v>
      </c>
      <c r="E802" s="12" t="s">
        <v>7</v>
      </c>
      <c r="F802" s="12" t="s">
        <v>7</v>
      </c>
      <c r="G802" s="12"/>
      <c r="H802" s="12"/>
      <c r="I802" s="12"/>
      <c r="J802" s="13">
        <v>5937200</v>
      </c>
      <c r="K802" s="13">
        <v>5937200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5937200</v>
      </c>
      <c r="T802" s="13">
        <v>5937200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2217895.65</v>
      </c>
      <c r="AD802" s="13">
        <v>0</v>
      </c>
      <c r="AE802" s="13">
        <v>0</v>
      </c>
      <c r="AF802" s="13">
        <v>0</v>
      </c>
      <c r="AG802" s="13">
        <v>-2217895.65</v>
      </c>
      <c r="AH802" s="13">
        <f t="shared" si="24"/>
        <v>37.355919456983088</v>
      </c>
      <c r="AI802" s="14">
        <f t="shared" si="25"/>
        <v>37.355919456983088</v>
      </c>
      <c r="AJ802" s="13">
        <v>0</v>
      </c>
      <c r="AK802" s="15">
        <v>0.37355919456983089</v>
      </c>
      <c r="AL802" s="13">
        <v>0</v>
      </c>
      <c r="AM802" s="1"/>
    </row>
    <row r="803" spans="1:39" ht="38.25" outlineLevel="4" x14ac:dyDescent="0.25">
      <c r="A803" s="11" t="s">
        <v>56</v>
      </c>
      <c r="B803" s="12" t="s">
        <v>335</v>
      </c>
      <c r="C803" s="12" t="s">
        <v>393</v>
      </c>
      <c r="D803" s="12" t="s">
        <v>57</v>
      </c>
      <c r="E803" s="12" t="s">
        <v>7</v>
      </c>
      <c r="F803" s="12" t="s">
        <v>7</v>
      </c>
      <c r="G803" s="12"/>
      <c r="H803" s="12"/>
      <c r="I803" s="12"/>
      <c r="J803" s="13">
        <v>5937200</v>
      </c>
      <c r="K803" s="13">
        <v>5937200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5937200</v>
      </c>
      <c r="T803" s="13">
        <v>5937200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2217895.65</v>
      </c>
      <c r="AD803" s="13">
        <v>0</v>
      </c>
      <c r="AE803" s="13">
        <v>0</v>
      </c>
      <c r="AF803" s="13">
        <v>0</v>
      </c>
      <c r="AG803" s="13">
        <v>-2217895.65</v>
      </c>
      <c r="AH803" s="13">
        <f t="shared" si="24"/>
        <v>37.355919456983088</v>
      </c>
      <c r="AI803" s="14">
        <f t="shared" si="25"/>
        <v>37.355919456983088</v>
      </c>
      <c r="AJ803" s="13">
        <v>0</v>
      </c>
      <c r="AK803" s="15">
        <v>0.37355919456983089</v>
      </c>
      <c r="AL803" s="13">
        <v>0</v>
      </c>
      <c r="AM803" s="1"/>
    </row>
    <row r="804" spans="1:39" ht="76.5" outlineLevel="6" x14ac:dyDescent="0.25">
      <c r="A804" s="11" t="s">
        <v>28</v>
      </c>
      <c r="B804" s="12" t="s">
        <v>335</v>
      </c>
      <c r="C804" s="12" t="s">
        <v>393</v>
      </c>
      <c r="D804" s="12" t="s">
        <v>57</v>
      </c>
      <c r="E804" s="12" t="s">
        <v>29</v>
      </c>
      <c r="F804" s="12" t="s">
        <v>7</v>
      </c>
      <c r="G804" s="12"/>
      <c r="H804" s="12"/>
      <c r="I804" s="12"/>
      <c r="J804" s="13">
        <v>4525900</v>
      </c>
      <c r="K804" s="13">
        <v>4525900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4525900</v>
      </c>
      <c r="T804" s="13">
        <v>4525900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1915874.18</v>
      </c>
      <c r="AD804" s="13">
        <v>0</v>
      </c>
      <c r="AE804" s="13">
        <v>0</v>
      </c>
      <c r="AF804" s="13">
        <v>0</v>
      </c>
      <c r="AG804" s="13">
        <v>-1915874.18</v>
      </c>
      <c r="AH804" s="13">
        <f t="shared" si="24"/>
        <v>42.331341390662629</v>
      </c>
      <c r="AI804" s="14">
        <f t="shared" si="25"/>
        <v>42.331341390662629</v>
      </c>
      <c r="AJ804" s="13">
        <v>0</v>
      </c>
      <c r="AK804" s="15">
        <v>0.4233134139066263</v>
      </c>
      <c r="AL804" s="13">
        <v>0</v>
      </c>
      <c r="AM804" s="1"/>
    </row>
    <row r="805" spans="1:39" ht="25.5" outlineLevel="7" x14ac:dyDescent="0.25">
      <c r="A805" s="11" t="s">
        <v>30</v>
      </c>
      <c r="B805" s="12" t="s">
        <v>335</v>
      </c>
      <c r="C805" s="12" t="s">
        <v>393</v>
      </c>
      <c r="D805" s="12" t="s">
        <v>57</v>
      </c>
      <c r="E805" s="12" t="s">
        <v>31</v>
      </c>
      <c r="F805" s="12" t="s">
        <v>7</v>
      </c>
      <c r="G805" s="12"/>
      <c r="H805" s="12"/>
      <c r="I805" s="12"/>
      <c r="J805" s="13">
        <v>4525900</v>
      </c>
      <c r="K805" s="13">
        <v>4525900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4525900</v>
      </c>
      <c r="T805" s="13">
        <v>4525900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1915874.18</v>
      </c>
      <c r="AD805" s="13">
        <v>0</v>
      </c>
      <c r="AE805" s="13">
        <v>0</v>
      </c>
      <c r="AF805" s="13">
        <v>0</v>
      </c>
      <c r="AG805" s="13">
        <v>-1915874.18</v>
      </c>
      <c r="AH805" s="13">
        <f t="shared" si="24"/>
        <v>42.331341390662629</v>
      </c>
      <c r="AI805" s="14">
        <f t="shared" si="25"/>
        <v>42.331341390662629</v>
      </c>
      <c r="AJ805" s="13">
        <v>0</v>
      </c>
      <c r="AK805" s="15">
        <v>0.4233134139066263</v>
      </c>
      <c r="AL805" s="13">
        <v>0</v>
      </c>
      <c r="AM805" s="1"/>
    </row>
    <row r="806" spans="1:39" ht="38.25" outlineLevel="6" x14ac:dyDescent="0.25">
      <c r="A806" s="11" t="s">
        <v>18</v>
      </c>
      <c r="B806" s="12" t="s">
        <v>335</v>
      </c>
      <c r="C806" s="12" t="s">
        <v>393</v>
      </c>
      <c r="D806" s="12" t="s">
        <v>57</v>
      </c>
      <c r="E806" s="12" t="s">
        <v>19</v>
      </c>
      <c r="F806" s="12" t="s">
        <v>7</v>
      </c>
      <c r="G806" s="12"/>
      <c r="H806" s="12"/>
      <c r="I806" s="12"/>
      <c r="J806" s="13">
        <v>1411300</v>
      </c>
      <c r="K806" s="13">
        <v>1411300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1411300</v>
      </c>
      <c r="T806" s="13">
        <v>1411300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302021.46999999997</v>
      </c>
      <c r="AD806" s="13">
        <v>0</v>
      </c>
      <c r="AE806" s="13">
        <v>0</v>
      </c>
      <c r="AF806" s="13">
        <v>0</v>
      </c>
      <c r="AG806" s="13">
        <v>-302021.46999999997</v>
      </c>
      <c r="AH806" s="13">
        <f t="shared" si="24"/>
        <v>21.400231701268332</v>
      </c>
      <c r="AI806" s="14">
        <f t="shared" si="25"/>
        <v>21.400231701268332</v>
      </c>
      <c r="AJ806" s="13">
        <v>0</v>
      </c>
      <c r="AK806" s="15">
        <v>0.21400231701268335</v>
      </c>
      <c r="AL806" s="13">
        <v>0</v>
      </c>
      <c r="AM806" s="1"/>
    </row>
    <row r="807" spans="1:39" ht="38.25" outlineLevel="7" x14ac:dyDescent="0.25">
      <c r="A807" s="11" t="s">
        <v>20</v>
      </c>
      <c r="B807" s="12" t="s">
        <v>335</v>
      </c>
      <c r="C807" s="12" t="s">
        <v>393</v>
      </c>
      <c r="D807" s="12" t="s">
        <v>57</v>
      </c>
      <c r="E807" s="12" t="s">
        <v>21</v>
      </c>
      <c r="F807" s="12" t="s">
        <v>7</v>
      </c>
      <c r="G807" s="12"/>
      <c r="H807" s="12"/>
      <c r="I807" s="12"/>
      <c r="J807" s="13">
        <v>1411300</v>
      </c>
      <c r="K807" s="13">
        <v>1411300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1411300</v>
      </c>
      <c r="T807" s="13">
        <v>1411300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302021.46999999997</v>
      </c>
      <c r="AD807" s="13">
        <v>0</v>
      </c>
      <c r="AE807" s="13">
        <v>0</v>
      </c>
      <c r="AF807" s="13">
        <v>0</v>
      </c>
      <c r="AG807" s="13">
        <v>-302021.46999999997</v>
      </c>
      <c r="AH807" s="13">
        <f t="shared" si="24"/>
        <v>21.400231701268332</v>
      </c>
      <c r="AI807" s="14">
        <f t="shared" si="25"/>
        <v>21.400231701268332</v>
      </c>
      <c r="AJ807" s="13">
        <v>0</v>
      </c>
      <c r="AK807" s="15">
        <v>0.21400231701268335</v>
      </c>
      <c r="AL807" s="13">
        <v>0</v>
      </c>
      <c r="AM807" s="1"/>
    </row>
    <row r="808" spans="1:39" outlineLevel="1" x14ac:dyDescent="0.25">
      <c r="A808" s="11" t="s">
        <v>244</v>
      </c>
      <c r="B808" s="12" t="s">
        <v>335</v>
      </c>
      <c r="C808" s="12" t="s">
        <v>245</v>
      </c>
      <c r="D808" s="12" t="s">
        <v>6</v>
      </c>
      <c r="E808" s="12" t="s">
        <v>7</v>
      </c>
      <c r="F808" s="12" t="s">
        <v>7</v>
      </c>
      <c r="G808" s="12"/>
      <c r="H808" s="12"/>
      <c r="I808" s="12"/>
      <c r="J808" s="13">
        <v>85959000</v>
      </c>
      <c r="K808" s="13">
        <v>85621000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85959000</v>
      </c>
      <c r="T808" s="13">
        <v>85621000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55454526.640000001</v>
      </c>
      <c r="AD808" s="13">
        <v>0</v>
      </c>
      <c r="AE808" s="13">
        <v>0</v>
      </c>
      <c r="AF808" s="13">
        <v>0</v>
      </c>
      <c r="AG808" s="13">
        <v>-55454526.640000001</v>
      </c>
      <c r="AH808" s="13">
        <f t="shared" si="24"/>
        <v>64.512763806000535</v>
      </c>
      <c r="AI808" s="14">
        <f t="shared" si="25"/>
        <v>64.767436306513588</v>
      </c>
      <c r="AJ808" s="13">
        <v>0</v>
      </c>
      <c r="AK808" s="15">
        <v>0.64767436306513593</v>
      </c>
      <c r="AL808" s="13">
        <v>0</v>
      </c>
      <c r="AM808" s="1"/>
    </row>
    <row r="809" spans="1:39" outlineLevel="2" x14ac:dyDescent="0.25">
      <c r="A809" s="11" t="s">
        <v>246</v>
      </c>
      <c r="B809" s="12" t="s">
        <v>335</v>
      </c>
      <c r="C809" s="12" t="s">
        <v>247</v>
      </c>
      <c r="D809" s="12" t="s">
        <v>6</v>
      </c>
      <c r="E809" s="12" t="s">
        <v>7</v>
      </c>
      <c r="F809" s="12" t="s">
        <v>7</v>
      </c>
      <c r="G809" s="12"/>
      <c r="H809" s="12"/>
      <c r="I809" s="12"/>
      <c r="J809" s="13">
        <v>85959000</v>
      </c>
      <c r="K809" s="13">
        <v>85621000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85959000</v>
      </c>
      <c r="T809" s="13">
        <v>85621000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55454526.640000001</v>
      </c>
      <c r="AD809" s="13">
        <v>0</v>
      </c>
      <c r="AE809" s="13">
        <v>0</v>
      </c>
      <c r="AF809" s="13">
        <v>0</v>
      </c>
      <c r="AG809" s="13">
        <v>-55454526.640000001</v>
      </c>
      <c r="AH809" s="13">
        <f t="shared" si="24"/>
        <v>64.512763806000535</v>
      </c>
      <c r="AI809" s="14">
        <f t="shared" si="25"/>
        <v>64.767436306513588</v>
      </c>
      <c r="AJ809" s="13">
        <v>0</v>
      </c>
      <c r="AK809" s="15">
        <v>0.64767436306513593</v>
      </c>
      <c r="AL809" s="13">
        <v>0</v>
      </c>
      <c r="AM809" s="1"/>
    </row>
    <row r="810" spans="1:39" ht="38.25" outlineLevel="3" x14ac:dyDescent="0.25">
      <c r="A810" s="11" t="s">
        <v>248</v>
      </c>
      <c r="B810" s="12" t="s">
        <v>335</v>
      </c>
      <c r="C810" s="12" t="s">
        <v>247</v>
      </c>
      <c r="D810" s="12" t="s">
        <v>249</v>
      </c>
      <c r="E810" s="12" t="s">
        <v>7</v>
      </c>
      <c r="F810" s="12" t="s">
        <v>7</v>
      </c>
      <c r="G810" s="12"/>
      <c r="H810" s="12"/>
      <c r="I810" s="12"/>
      <c r="J810" s="13">
        <v>85959000</v>
      </c>
      <c r="K810" s="13">
        <v>85621000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85959000</v>
      </c>
      <c r="T810" s="13">
        <v>85621000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55454526.640000001</v>
      </c>
      <c r="AD810" s="13">
        <v>0</v>
      </c>
      <c r="AE810" s="13">
        <v>0</v>
      </c>
      <c r="AF810" s="13">
        <v>0</v>
      </c>
      <c r="AG810" s="13">
        <v>-55454526.640000001</v>
      </c>
      <c r="AH810" s="13">
        <f t="shared" si="24"/>
        <v>64.512763806000535</v>
      </c>
      <c r="AI810" s="14">
        <f t="shared" si="25"/>
        <v>64.767436306513588</v>
      </c>
      <c r="AJ810" s="13">
        <v>0</v>
      </c>
      <c r="AK810" s="15">
        <v>0.64767436306513593</v>
      </c>
      <c r="AL810" s="13">
        <v>0</v>
      </c>
      <c r="AM810" s="1"/>
    </row>
    <row r="811" spans="1:39" ht="25.5" outlineLevel="5" x14ac:dyDescent="0.25">
      <c r="A811" s="11" t="s">
        <v>402</v>
      </c>
      <c r="B811" s="12" t="s">
        <v>335</v>
      </c>
      <c r="C811" s="12" t="s">
        <v>247</v>
      </c>
      <c r="D811" s="12" t="s">
        <v>403</v>
      </c>
      <c r="E811" s="12" t="s">
        <v>7</v>
      </c>
      <c r="F811" s="12" t="s">
        <v>7</v>
      </c>
      <c r="G811" s="12"/>
      <c r="H811" s="12"/>
      <c r="I811" s="12"/>
      <c r="J811" s="13">
        <v>74462000</v>
      </c>
      <c r="K811" s="13">
        <v>73351129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74462000</v>
      </c>
      <c r="T811" s="13">
        <v>73351129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49239328.619999997</v>
      </c>
      <c r="AD811" s="13">
        <v>0</v>
      </c>
      <c r="AE811" s="13">
        <v>0</v>
      </c>
      <c r="AF811" s="13">
        <v>0</v>
      </c>
      <c r="AG811" s="13">
        <v>-49239328.619999997</v>
      </c>
      <c r="AH811" s="13">
        <f t="shared" si="24"/>
        <v>66.126787650076551</v>
      </c>
      <c r="AI811" s="14">
        <f t="shared" si="25"/>
        <v>67.128249137105982</v>
      </c>
      <c r="AJ811" s="13">
        <v>0</v>
      </c>
      <c r="AK811" s="15">
        <v>0.67128249137105989</v>
      </c>
      <c r="AL811" s="13">
        <v>0</v>
      </c>
      <c r="AM811" s="1"/>
    </row>
    <row r="812" spans="1:39" ht="38.25" outlineLevel="6" x14ac:dyDescent="0.25">
      <c r="A812" s="11" t="s">
        <v>314</v>
      </c>
      <c r="B812" s="12" t="s">
        <v>335</v>
      </c>
      <c r="C812" s="12" t="s">
        <v>247</v>
      </c>
      <c r="D812" s="12" t="s">
        <v>403</v>
      </c>
      <c r="E812" s="12" t="s">
        <v>315</v>
      </c>
      <c r="F812" s="12" t="s">
        <v>7</v>
      </c>
      <c r="G812" s="12"/>
      <c r="H812" s="12"/>
      <c r="I812" s="12"/>
      <c r="J812" s="13">
        <v>74462000</v>
      </c>
      <c r="K812" s="13">
        <v>73351129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74462000</v>
      </c>
      <c r="T812" s="13">
        <v>73351129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49239328.619999997</v>
      </c>
      <c r="AD812" s="13">
        <v>0</v>
      </c>
      <c r="AE812" s="13">
        <v>0</v>
      </c>
      <c r="AF812" s="13">
        <v>0</v>
      </c>
      <c r="AG812" s="13">
        <v>-49239328.619999997</v>
      </c>
      <c r="AH812" s="13">
        <f t="shared" si="24"/>
        <v>66.126787650076551</v>
      </c>
      <c r="AI812" s="14">
        <f t="shared" si="25"/>
        <v>67.128249137105982</v>
      </c>
      <c r="AJ812" s="13">
        <v>0</v>
      </c>
      <c r="AK812" s="15">
        <v>0.67128249137105989</v>
      </c>
      <c r="AL812" s="13">
        <v>0</v>
      </c>
      <c r="AM812" s="1"/>
    </row>
    <row r="813" spans="1:39" ht="25.5" outlineLevel="7" x14ac:dyDescent="0.25">
      <c r="A813" s="11" t="s">
        <v>340</v>
      </c>
      <c r="B813" s="12" t="s">
        <v>335</v>
      </c>
      <c r="C813" s="12" t="s">
        <v>247</v>
      </c>
      <c r="D813" s="12" t="s">
        <v>403</v>
      </c>
      <c r="E813" s="12" t="s">
        <v>341</v>
      </c>
      <c r="F813" s="12" t="s">
        <v>7</v>
      </c>
      <c r="G813" s="12"/>
      <c r="H813" s="12"/>
      <c r="I813" s="12"/>
      <c r="J813" s="13">
        <v>74462000</v>
      </c>
      <c r="K813" s="13">
        <v>73351129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74462000</v>
      </c>
      <c r="T813" s="13">
        <v>73351129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49239328.619999997</v>
      </c>
      <c r="AD813" s="13">
        <v>0</v>
      </c>
      <c r="AE813" s="13">
        <v>0</v>
      </c>
      <c r="AF813" s="13">
        <v>0</v>
      </c>
      <c r="AG813" s="13">
        <v>-49239328.619999997</v>
      </c>
      <c r="AH813" s="13">
        <f t="shared" si="24"/>
        <v>66.126787650076551</v>
      </c>
      <c r="AI813" s="14">
        <f t="shared" si="25"/>
        <v>67.128249137105982</v>
      </c>
      <c r="AJ813" s="13">
        <v>0</v>
      </c>
      <c r="AK813" s="15">
        <v>0.67128249137105989</v>
      </c>
      <c r="AL813" s="13">
        <v>0</v>
      </c>
      <c r="AM813" s="1"/>
    </row>
    <row r="814" spans="1:39" outlineLevel="5" x14ac:dyDescent="0.25">
      <c r="A814" s="11" t="s">
        <v>292</v>
      </c>
      <c r="B814" s="12" t="s">
        <v>335</v>
      </c>
      <c r="C814" s="12" t="s">
        <v>247</v>
      </c>
      <c r="D814" s="12" t="s">
        <v>293</v>
      </c>
      <c r="E814" s="12" t="s">
        <v>7</v>
      </c>
      <c r="F814" s="12" t="s">
        <v>7</v>
      </c>
      <c r="G814" s="12"/>
      <c r="H814" s="12"/>
      <c r="I814" s="12"/>
      <c r="J814" s="13">
        <v>695000</v>
      </c>
      <c r="K814" s="13">
        <v>695000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695000</v>
      </c>
      <c r="T814" s="13">
        <v>695000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273222.64</v>
      </c>
      <c r="AD814" s="13">
        <v>0</v>
      </c>
      <c r="AE814" s="13">
        <v>0</v>
      </c>
      <c r="AF814" s="13">
        <v>0</v>
      </c>
      <c r="AG814" s="13">
        <v>-273222.64</v>
      </c>
      <c r="AH814" s="13">
        <f t="shared" si="24"/>
        <v>39.312610071942451</v>
      </c>
      <c r="AI814" s="14">
        <f t="shared" si="25"/>
        <v>39.312610071942451</v>
      </c>
      <c r="AJ814" s="13">
        <v>0</v>
      </c>
      <c r="AK814" s="15">
        <v>0.39312610071942444</v>
      </c>
      <c r="AL814" s="13">
        <v>0</v>
      </c>
      <c r="AM814" s="1"/>
    </row>
    <row r="815" spans="1:39" ht="38.25" outlineLevel="6" x14ac:dyDescent="0.25">
      <c r="A815" s="11" t="s">
        <v>314</v>
      </c>
      <c r="B815" s="12" t="s">
        <v>335</v>
      </c>
      <c r="C815" s="12" t="s">
        <v>247</v>
      </c>
      <c r="D815" s="12" t="s">
        <v>293</v>
      </c>
      <c r="E815" s="12" t="s">
        <v>315</v>
      </c>
      <c r="F815" s="12" t="s">
        <v>7</v>
      </c>
      <c r="G815" s="12"/>
      <c r="H815" s="12"/>
      <c r="I815" s="12"/>
      <c r="J815" s="13">
        <v>695000</v>
      </c>
      <c r="K815" s="13">
        <v>695000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695000</v>
      </c>
      <c r="T815" s="13">
        <v>695000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273222.64</v>
      </c>
      <c r="AD815" s="13">
        <v>0</v>
      </c>
      <c r="AE815" s="13">
        <v>0</v>
      </c>
      <c r="AF815" s="13">
        <v>0</v>
      </c>
      <c r="AG815" s="13">
        <v>-273222.64</v>
      </c>
      <c r="AH815" s="13">
        <f t="shared" si="24"/>
        <v>39.312610071942451</v>
      </c>
      <c r="AI815" s="14">
        <f t="shared" si="25"/>
        <v>39.312610071942451</v>
      </c>
      <c r="AJ815" s="13">
        <v>0</v>
      </c>
      <c r="AK815" s="15">
        <v>0.39312610071942444</v>
      </c>
      <c r="AL815" s="13">
        <v>0</v>
      </c>
      <c r="AM815" s="1"/>
    </row>
    <row r="816" spans="1:39" ht="25.5" outlineLevel="7" x14ac:dyDescent="0.25">
      <c r="A816" s="11" t="s">
        <v>340</v>
      </c>
      <c r="B816" s="12" t="s">
        <v>335</v>
      </c>
      <c r="C816" s="12" t="s">
        <v>247</v>
      </c>
      <c r="D816" s="12" t="s">
        <v>293</v>
      </c>
      <c r="E816" s="12" t="s">
        <v>341</v>
      </c>
      <c r="F816" s="12" t="s">
        <v>7</v>
      </c>
      <c r="G816" s="12"/>
      <c r="H816" s="12"/>
      <c r="I816" s="12"/>
      <c r="J816" s="13">
        <v>695000</v>
      </c>
      <c r="K816" s="13">
        <v>695000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695000</v>
      </c>
      <c r="T816" s="13">
        <v>695000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273222.64</v>
      </c>
      <c r="AD816" s="13">
        <v>0</v>
      </c>
      <c r="AE816" s="13">
        <v>0</v>
      </c>
      <c r="AF816" s="13">
        <v>0</v>
      </c>
      <c r="AG816" s="13">
        <v>-273222.64</v>
      </c>
      <c r="AH816" s="13">
        <f t="shared" si="24"/>
        <v>39.312610071942451</v>
      </c>
      <c r="AI816" s="14">
        <f t="shared" si="25"/>
        <v>39.312610071942451</v>
      </c>
      <c r="AJ816" s="13">
        <v>0</v>
      </c>
      <c r="AK816" s="15">
        <v>0.39312610071942444</v>
      </c>
      <c r="AL816" s="13">
        <v>0</v>
      </c>
      <c r="AM816" s="1"/>
    </row>
    <row r="817" spans="1:39" ht="25.5" outlineLevel="5" x14ac:dyDescent="0.25">
      <c r="A817" s="11" t="s">
        <v>404</v>
      </c>
      <c r="B817" s="12" t="s">
        <v>335</v>
      </c>
      <c r="C817" s="12" t="s">
        <v>247</v>
      </c>
      <c r="D817" s="12" t="s">
        <v>405</v>
      </c>
      <c r="E817" s="12" t="s">
        <v>7</v>
      </c>
      <c r="F817" s="12" t="s">
        <v>7</v>
      </c>
      <c r="G817" s="12"/>
      <c r="H817" s="12"/>
      <c r="I817" s="12"/>
      <c r="J817" s="13">
        <v>9591000</v>
      </c>
      <c r="K817" s="13">
        <v>9267871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9591000</v>
      </c>
      <c r="T817" s="13">
        <v>9267871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4616742.1500000004</v>
      </c>
      <c r="AD817" s="13">
        <v>0</v>
      </c>
      <c r="AE817" s="13">
        <v>0</v>
      </c>
      <c r="AF817" s="13">
        <v>0</v>
      </c>
      <c r="AG817" s="13">
        <v>-4616742.1500000004</v>
      </c>
      <c r="AH817" s="13">
        <f t="shared" si="24"/>
        <v>48.136191742258369</v>
      </c>
      <c r="AI817" s="14">
        <f t="shared" si="25"/>
        <v>49.814484362158261</v>
      </c>
      <c r="AJ817" s="13">
        <v>0</v>
      </c>
      <c r="AK817" s="15">
        <v>0.49814484362158257</v>
      </c>
      <c r="AL817" s="13">
        <v>0</v>
      </c>
      <c r="AM817" s="1"/>
    </row>
    <row r="818" spans="1:39" ht="38.25" outlineLevel="6" x14ac:dyDescent="0.25">
      <c r="A818" s="11" t="s">
        <v>314</v>
      </c>
      <c r="B818" s="12" t="s">
        <v>335</v>
      </c>
      <c r="C818" s="12" t="s">
        <v>247</v>
      </c>
      <c r="D818" s="12" t="s">
        <v>405</v>
      </c>
      <c r="E818" s="12" t="s">
        <v>315</v>
      </c>
      <c r="F818" s="12" t="s">
        <v>7</v>
      </c>
      <c r="G818" s="12"/>
      <c r="H818" s="12"/>
      <c r="I818" s="12"/>
      <c r="J818" s="13">
        <v>9591000</v>
      </c>
      <c r="K818" s="13">
        <v>9267871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9591000</v>
      </c>
      <c r="T818" s="13">
        <v>9267871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4616742.1500000004</v>
      </c>
      <c r="AD818" s="13">
        <v>0</v>
      </c>
      <c r="AE818" s="13">
        <v>0</v>
      </c>
      <c r="AF818" s="13">
        <v>0</v>
      </c>
      <c r="AG818" s="13">
        <v>-4616742.1500000004</v>
      </c>
      <c r="AH818" s="13">
        <f t="shared" si="24"/>
        <v>48.136191742258369</v>
      </c>
      <c r="AI818" s="14">
        <f t="shared" si="25"/>
        <v>49.814484362158261</v>
      </c>
      <c r="AJ818" s="13">
        <v>0</v>
      </c>
      <c r="AK818" s="15">
        <v>0.49814484362158257</v>
      </c>
      <c r="AL818" s="13">
        <v>0</v>
      </c>
      <c r="AM818" s="1"/>
    </row>
    <row r="819" spans="1:39" ht="25.5" outlineLevel="7" x14ac:dyDescent="0.25">
      <c r="A819" s="11" t="s">
        <v>340</v>
      </c>
      <c r="B819" s="12" t="s">
        <v>335</v>
      </c>
      <c r="C819" s="12" t="s">
        <v>247</v>
      </c>
      <c r="D819" s="12" t="s">
        <v>405</v>
      </c>
      <c r="E819" s="12" t="s">
        <v>341</v>
      </c>
      <c r="F819" s="12" t="s">
        <v>7</v>
      </c>
      <c r="G819" s="12"/>
      <c r="H819" s="12"/>
      <c r="I819" s="12"/>
      <c r="J819" s="13">
        <v>9591000</v>
      </c>
      <c r="K819" s="13">
        <v>9267871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9591000</v>
      </c>
      <c r="T819" s="13">
        <v>9267871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4616742.1500000004</v>
      </c>
      <c r="AD819" s="13">
        <v>0</v>
      </c>
      <c r="AE819" s="13">
        <v>0</v>
      </c>
      <c r="AF819" s="13">
        <v>0</v>
      </c>
      <c r="AG819" s="13">
        <v>-4616742.1500000004</v>
      </c>
      <c r="AH819" s="13">
        <f t="shared" si="24"/>
        <v>48.136191742258369</v>
      </c>
      <c r="AI819" s="14">
        <f t="shared" si="25"/>
        <v>49.814484362158261</v>
      </c>
      <c r="AJ819" s="13">
        <v>0</v>
      </c>
      <c r="AK819" s="15">
        <v>0.49814484362158257</v>
      </c>
      <c r="AL819" s="13">
        <v>0</v>
      </c>
      <c r="AM819" s="1"/>
    </row>
    <row r="820" spans="1:39" ht="25.5" outlineLevel="5" x14ac:dyDescent="0.25">
      <c r="A820" s="11" t="s">
        <v>250</v>
      </c>
      <c r="B820" s="12" t="s">
        <v>335</v>
      </c>
      <c r="C820" s="12" t="s">
        <v>247</v>
      </c>
      <c r="D820" s="12" t="s">
        <v>251</v>
      </c>
      <c r="E820" s="12" t="s">
        <v>7</v>
      </c>
      <c r="F820" s="12" t="s">
        <v>7</v>
      </c>
      <c r="G820" s="12"/>
      <c r="H820" s="12"/>
      <c r="I820" s="12"/>
      <c r="J820" s="13">
        <v>511000</v>
      </c>
      <c r="K820" s="13">
        <v>1607000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511000</v>
      </c>
      <c r="T820" s="13">
        <v>1607000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1084680.43</v>
      </c>
      <c r="AD820" s="13">
        <v>0</v>
      </c>
      <c r="AE820" s="13">
        <v>0</v>
      </c>
      <c r="AF820" s="13">
        <v>0</v>
      </c>
      <c r="AG820" s="13">
        <v>-1084680.43</v>
      </c>
      <c r="AH820" s="13">
        <f t="shared" si="24"/>
        <v>212.26622896281796</v>
      </c>
      <c r="AI820" s="14">
        <f t="shared" si="25"/>
        <v>67.497226509023022</v>
      </c>
      <c r="AJ820" s="13">
        <v>0</v>
      </c>
      <c r="AK820" s="15">
        <v>0.67497226509023023</v>
      </c>
      <c r="AL820" s="13">
        <v>0</v>
      </c>
      <c r="AM820" s="1"/>
    </row>
    <row r="821" spans="1:39" ht="38.25" outlineLevel="6" x14ac:dyDescent="0.25">
      <c r="A821" s="11" t="s">
        <v>314</v>
      </c>
      <c r="B821" s="12" t="s">
        <v>335</v>
      </c>
      <c r="C821" s="12" t="s">
        <v>247</v>
      </c>
      <c r="D821" s="12" t="s">
        <v>251</v>
      </c>
      <c r="E821" s="12" t="s">
        <v>315</v>
      </c>
      <c r="F821" s="12" t="s">
        <v>7</v>
      </c>
      <c r="G821" s="12"/>
      <c r="H821" s="12"/>
      <c r="I821" s="12"/>
      <c r="J821" s="13">
        <v>511000</v>
      </c>
      <c r="K821" s="13">
        <v>1607000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511000</v>
      </c>
      <c r="T821" s="13">
        <v>1607000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1084680.43</v>
      </c>
      <c r="AD821" s="13">
        <v>0</v>
      </c>
      <c r="AE821" s="13">
        <v>0</v>
      </c>
      <c r="AF821" s="13">
        <v>0</v>
      </c>
      <c r="AG821" s="13">
        <v>-1084680.43</v>
      </c>
      <c r="AH821" s="13">
        <f t="shared" si="24"/>
        <v>212.26622896281796</v>
      </c>
      <c r="AI821" s="14">
        <f t="shared" si="25"/>
        <v>67.497226509023022</v>
      </c>
      <c r="AJ821" s="13">
        <v>0</v>
      </c>
      <c r="AK821" s="15">
        <v>0.67497226509023023</v>
      </c>
      <c r="AL821" s="13">
        <v>0</v>
      </c>
      <c r="AM821" s="1"/>
    </row>
    <row r="822" spans="1:39" ht="25.5" outlineLevel="7" x14ac:dyDescent="0.25">
      <c r="A822" s="11" t="s">
        <v>340</v>
      </c>
      <c r="B822" s="12" t="s">
        <v>335</v>
      </c>
      <c r="C822" s="12" t="s">
        <v>247</v>
      </c>
      <c r="D822" s="12" t="s">
        <v>251</v>
      </c>
      <c r="E822" s="12" t="s">
        <v>341</v>
      </c>
      <c r="F822" s="12" t="s">
        <v>7</v>
      </c>
      <c r="G822" s="12"/>
      <c r="H822" s="12"/>
      <c r="I822" s="12"/>
      <c r="J822" s="13">
        <v>511000</v>
      </c>
      <c r="K822" s="13">
        <v>1607000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511000</v>
      </c>
      <c r="T822" s="13">
        <v>1607000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1084680.43</v>
      </c>
      <c r="AD822" s="13">
        <v>0</v>
      </c>
      <c r="AE822" s="13">
        <v>0</v>
      </c>
      <c r="AF822" s="13">
        <v>0</v>
      </c>
      <c r="AG822" s="13">
        <v>-1084680.43</v>
      </c>
      <c r="AH822" s="13">
        <f t="shared" si="24"/>
        <v>212.26622896281796</v>
      </c>
      <c r="AI822" s="14">
        <f t="shared" si="25"/>
        <v>67.497226509023022</v>
      </c>
      <c r="AJ822" s="13">
        <v>0</v>
      </c>
      <c r="AK822" s="15">
        <v>0.67497226509023023</v>
      </c>
      <c r="AL822" s="13">
        <v>0</v>
      </c>
      <c r="AM822" s="1"/>
    </row>
    <row r="823" spans="1:39" ht="25.5" outlineLevel="5" x14ac:dyDescent="0.25">
      <c r="A823" s="11" t="s">
        <v>406</v>
      </c>
      <c r="B823" s="12" t="s">
        <v>335</v>
      </c>
      <c r="C823" s="12" t="s">
        <v>247</v>
      </c>
      <c r="D823" s="12" t="s">
        <v>407</v>
      </c>
      <c r="E823" s="12" t="s">
        <v>7</v>
      </c>
      <c r="F823" s="12" t="s">
        <v>7</v>
      </c>
      <c r="G823" s="12"/>
      <c r="H823" s="12"/>
      <c r="I823" s="12"/>
      <c r="J823" s="13">
        <v>700000</v>
      </c>
      <c r="K823" s="13">
        <v>700000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700000</v>
      </c>
      <c r="T823" s="13">
        <v>700000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240552.8</v>
      </c>
      <c r="AD823" s="13">
        <v>0</v>
      </c>
      <c r="AE823" s="13">
        <v>0</v>
      </c>
      <c r="AF823" s="13">
        <v>0</v>
      </c>
      <c r="AG823" s="13">
        <v>-240552.8</v>
      </c>
      <c r="AH823" s="13">
        <f t="shared" si="24"/>
        <v>34.364685714285713</v>
      </c>
      <c r="AI823" s="14">
        <f t="shared" si="25"/>
        <v>34.364685714285713</v>
      </c>
      <c r="AJ823" s="13">
        <v>0</v>
      </c>
      <c r="AK823" s="15">
        <v>0.34364685714285714</v>
      </c>
      <c r="AL823" s="13">
        <v>0</v>
      </c>
      <c r="AM823" s="1"/>
    </row>
    <row r="824" spans="1:39" ht="38.25" outlineLevel="6" x14ac:dyDescent="0.25">
      <c r="A824" s="11" t="s">
        <v>314</v>
      </c>
      <c r="B824" s="12" t="s">
        <v>335</v>
      </c>
      <c r="C824" s="12" t="s">
        <v>247</v>
      </c>
      <c r="D824" s="12" t="s">
        <v>407</v>
      </c>
      <c r="E824" s="12" t="s">
        <v>315</v>
      </c>
      <c r="F824" s="12" t="s">
        <v>7</v>
      </c>
      <c r="G824" s="12"/>
      <c r="H824" s="12"/>
      <c r="I824" s="12"/>
      <c r="J824" s="13">
        <v>700000</v>
      </c>
      <c r="K824" s="13">
        <v>700000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700000</v>
      </c>
      <c r="T824" s="13">
        <v>700000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240552.8</v>
      </c>
      <c r="AD824" s="13">
        <v>0</v>
      </c>
      <c r="AE824" s="13">
        <v>0</v>
      </c>
      <c r="AF824" s="13">
        <v>0</v>
      </c>
      <c r="AG824" s="13">
        <v>-240552.8</v>
      </c>
      <c r="AH824" s="13">
        <f t="shared" si="24"/>
        <v>34.364685714285713</v>
      </c>
      <c r="AI824" s="14">
        <f t="shared" si="25"/>
        <v>34.364685714285713</v>
      </c>
      <c r="AJ824" s="13">
        <v>0</v>
      </c>
      <c r="AK824" s="15">
        <v>0.34364685714285714</v>
      </c>
      <c r="AL824" s="13">
        <v>0</v>
      </c>
      <c r="AM824" s="1"/>
    </row>
    <row r="825" spans="1:39" ht="25.5" outlineLevel="7" x14ac:dyDescent="0.25">
      <c r="A825" s="11" t="s">
        <v>340</v>
      </c>
      <c r="B825" s="12" t="s">
        <v>335</v>
      </c>
      <c r="C825" s="12" t="s">
        <v>247</v>
      </c>
      <c r="D825" s="12" t="s">
        <v>407</v>
      </c>
      <c r="E825" s="12" t="s">
        <v>341</v>
      </c>
      <c r="F825" s="12" t="s">
        <v>7</v>
      </c>
      <c r="G825" s="12"/>
      <c r="H825" s="12"/>
      <c r="I825" s="12"/>
      <c r="J825" s="13">
        <v>700000</v>
      </c>
      <c r="K825" s="13">
        <v>700000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700000</v>
      </c>
      <c r="T825" s="13">
        <v>700000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240552.8</v>
      </c>
      <c r="AD825" s="13">
        <v>0</v>
      </c>
      <c r="AE825" s="13">
        <v>0</v>
      </c>
      <c r="AF825" s="13">
        <v>0</v>
      </c>
      <c r="AG825" s="13">
        <v>-240552.8</v>
      </c>
      <c r="AH825" s="13">
        <f t="shared" si="24"/>
        <v>34.364685714285713</v>
      </c>
      <c r="AI825" s="14">
        <f t="shared" si="25"/>
        <v>34.364685714285713</v>
      </c>
      <c r="AJ825" s="13">
        <v>0</v>
      </c>
      <c r="AK825" s="15">
        <v>0.34364685714285714</v>
      </c>
      <c r="AL825" s="13">
        <v>0</v>
      </c>
      <c r="AM825" s="1"/>
    </row>
    <row r="826" spans="1:39" outlineLevel="1" x14ac:dyDescent="0.25">
      <c r="A826" s="11" t="s">
        <v>252</v>
      </c>
      <c r="B826" s="12" t="s">
        <v>335</v>
      </c>
      <c r="C826" s="12" t="s">
        <v>253</v>
      </c>
      <c r="D826" s="12" t="s">
        <v>6</v>
      </c>
      <c r="E826" s="12" t="s">
        <v>7</v>
      </c>
      <c r="F826" s="12" t="s">
        <v>7</v>
      </c>
      <c r="G826" s="12"/>
      <c r="H826" s="12"/>
      <c r="I826" s="12"/>
      <c r="J826" s="13">
        <v>73419400</v>
      </c>
      <c r="K826" s="13">
        <v>98687445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73419400</v>
      </c>
      <c r="T826" s="13">
        <v>93833505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49451943.25</v>
      </c>
      <c r="AD826" s="13">
        <v>0</v>
      </c>
      <c r="AE826" s="13">
        <v>0</v>
      </c>
      <c r="AF826" s="13">
        <v>0</v>
      </c>
      <c r="AG826" s="13">
        <v>-49451943.25</v>
      </c>
      <c r="AH826" s="13">
        <f t="shared" si="24"/>
        <v>67.355417301149288</v>
      </c>
      <c r="AI826" s="14">
        <f t="shared" si="25"/>
        <v>50.109660099113931</v>
      </c>
      <c r="AJ826" s="13">
        <v>0</v>
      </c>
      <c r="AK826" s="15">
        <v>0.52701796922112198</v>
      </c>
      <c r="AL826" s="13">
        <v>0</v>
      </c>
      <c r="AM826" s="1"/>
    </row>
    <row r="827" spans="1:39" outlineLevel="2" x14ac:dyDescent="0.25">
      <c r="A827" s="11" t="s">
        <v>258</v>
      </c>
      <c r="B827" s="12" t="s">
        <v>335</v>
      </c>
      <c r="C827" s="12" t="s">
        <v>259</v>
      </c>
      <c r="D827" s="12" t="s">
        <v>6</v>
      </c>
      <c r="E827" s="12" t="s">
        <v>7</v>
      </c>
      <c r="F827" s="12" t="s">
        <v>7</v>
      </c>
      <c r="G827" s="12"/>
      <c r="H827" s="12"/>
      <c r="I827" s="12"/>
      <c r="J827" s="13">
        <v>26939600</v>
      </c>
      <c r="K827" s="13">
        <v>27015020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26939600</v>
      </c>
      <c r="T827" s="13">
        <v>28251380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11777682.92</v>
      </c>
      <c r="AD827" s="13">
        <v>0</v>
      </c>
      <c r="AE827" s="13">
        <v>0</v>
      </c>
      <c r="AF827" s="13">
        <v>0</v>
      </c>
      <c r="AG827" s="13">
        <v>-11777682.92</v>
      </c>
      <c r="AH827" s="13">
        <f t="shared" si="24"/>
        <v>43.718848535241797</v>
      </c>
      <c r="AI827" s="14">
        <f t="shared" si="25"/>
        <v>43.596795116198322</v>
      </c>
      <c r="AJ827" s="13">
        <v>0</v>
      </c>
      <c r="AK827" s="15">
        <v>0.41688876507979433</v>
      </c>
      <c r="AL827" s="13">
        <v>0</v>
      </c>
      <c r="AM827" s="1"/>
    </row>
    <row r="828" spans="1:39" ht="38.25" outlineLevel="3" x14ac:dyDescent="0.25">
      <c r="A828" s="11" t="s">
        <v>232</v>
      </c>
      <c r="B828" s="12" t="s">
        <v>335</v>
      </c>
      <c r="C828" s="12" t="s">
        <v>259</v>
      </c>
      <c r="D828" s="12" t="s">
        <v>233</v>
      </c>
      <c r="E828" s="12" t="s">
        <v>7</v>
      </c>
      <c r="F828" s="12" t="s">
        <v>7</v>
      </c>
      <c r="G828" s="12"/>
      <c r="H828" s="12"/>
      <c r="I828" s="12"/>
      <c r="J828" s="13">
        <v>25849800</v>
      </c>
      <c r="K828" s="13">
        <v>25925220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25849800</v>
      </c>
      <c r="T828" s="13">
        <v>27161580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11270669.09</v>
      </c>
      <c r="AD828" s="13">
        <v>0</v>
      </c>
      <c r="AE828" s="13">
        <v>0</v>
      </c>
      <c r="AF828" s="13">
        <v>0</v>
      </c>
      <c r="AG828" s="13">
        <v>-11270669.09</v>
      </c>
      <c r="AH828" s="13">
        <f t="shared" si="24"/>
        <v>43.600604608159443</v>
      </c>
      <c r="AI828" s="14">
        <f t="shared" si="25"/>
        <v>43.473764504216355</v>
      </c>
      <c r="AJ828" s="13">
        <v>0</v>
      </c>
      <c r="AK828" s="15">
        <v>0.4149489495824617</v>
      </c>
      <c r="AL828" s="13">
        <v>0</v>
      </c>
      <c r="AM828" s="1"/>
    </row>
    <row r="829" spans="1:39" ht="25.5" outlineLevel="4" x14ac:dyDescent="0.25">
      <c r="A829" s="11" t="s">
        <v>356</v>
      </c>
      <c r="B829" s="12" t="s">
        <v>335</v>
      </c>
      <c r="C829" s="12" t="s">
        <v>259</v>
      </c>
      <c r="D829" s="12" t="s">
        <v>357</v>
      </c>
      <c r="E829" s="12" t="s">
        <v>7</v>
      </c>
      <c r="F829" s="12" t="s">
        <v>7</v>
      </c>
      <c r="G829" s="12"/>
      <c r="H829" s="12"/>
      <c r="I829" s="12"/>
      <c r="J829" s="13">
        <v>2900000</v>
      </c>
      <c r="K829" s="13">
        <v>2900000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2900000</v>
      </c>
      <c r="T829" s="13">
        <v>2900000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1033072.26</v>
      </c>
      <c r="AD829" s="13">
        <v>0</v>
      </c>
      <c r="AE829" s="13">
        <v>0</v>
      </c>
      <c r="AF829" s="13">
        <v>0</v>
      </c>
      <c r="AG829" s="13">
        <v>-1033072.26</v>
      </c>
      <c r="AH829" s="13">
        <f t="shared" si="24"/>
        <v>35.623181379310346</v>
      </c>
      <c r="AI829" s="14">
        <f t="shared" si="25"/>
        <v>35.623181379310346</v>
      </c>
      <c r="AJ829" s="13">
        <v>0</v>
      </c>
      <c r="AK829" s="15">
        <v>0.35623181379310342</v>
      </c>
      <c r="AL829" s="13">
        <v>0</v>
      </c>
      <c r="AM829" s="1"/>
    </row>
    <row r="830" spans="1:39" ht="38.25" outlineLevel="5" x14ac:dyDescent="0.25">
      <c r="A830" s="11" t="s">
        <v>408</v>
      </c>
      <c r="B830" s="12" t="s">
        <v>335</v>
      </c>
      <c r="C830" s="12" t="s">
        <v>259</v>
      </c>
      <c r="D830" s="12" t="s">
        <v>409</v>
      </c>
      <c r="E830" s="12" t="s">
        <v>7</v>
      </c>
      <c r="F830" s="12" t="s">
        <v>7</v>
      </c>
      <c r="G830" s="12"/>
      <c r="H830" s="12"/>
      <c r="I830" s="12"/>
      <c r="J830" s="13">
        <v>2900000</v>
      </c>
      <c r="K830" s="13">
        <v>2900000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2900000</v>
      </c>
      <c r="T830" s="13">
        <v>2900000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1033072.26</v>
      </c>
      <c r="AD830" s="13">
        <v>0</v>
      </c>
      <c r="AE830" s="13">
        <v>0</v>
      </c>
      <c r="AF830" s="13">
        <v>0</v>
      </c>
      <c r="AG830" s="13">
        <v>-1033072.26</v>
      </c>
      <c r="AH830" s="13">
        <f t="shared" ref="AH830:AH893" si="26">AC830/J830*100</f>
        <v>35.623181379310346</v>
      </c>
      <c r="AI830" s="14">
        <f t="shared" ref="AI830:AI893" si="27">AC830/K830*100</f>
        <v>35.623181379310346</v>
      </c>
      <c r="AJ830" s="13">
        <v>0</v>
      </c>
      <c r="AK830" s="15">
        <v>0.35623181379310342</v>
      </c>
      <c r="AL830" s="13">
        <v>0</v>
      </c>
      <c r="AM830" s="1"/>
    </row>
    <row r="831" spans="1:39" ht="38.25" outlineLevel="6" x14ac:dyDescent="0.25">
      <c r="A831" s="11" t="s">
        <v>314</v>
      </c>
      <c r="B831" s="12" t="s">
        <v>335</v>
      </c>
      <c r="C831" s="12" t="s">
        <v>259</v>
      </c>
      <c r="D831" s="12" t="s">
        <v>409</v>
      </c>
      <c r="E831" s="12" t="s">
        <v>315</v>
      </c>
      <c r="F831" s="12" t="s">
        <v>7</v>
      </c>
      <c r="G831" s="12"/>
      <c r="H831" s="12"/>
      <c r="I831" s="12"/>
      <c r="J831" s="13">
        <v>2900000</v>
      </c>
      <c r="K831" s="13">
        <v>2900000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2900000</v>
      </c>
      <c r="T831" s="13">
        <v>2900000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1033072.26</v>
      </c>
      <c r="AD831" s="13">
        <v>0</v>
      </c>
      <c r="AE831" s="13">
        <v>0</v>
      </c>
      <c r="AF831" s="13">
        <v>0</v>
      </c>
      <c r="AG831" s="13">
        <v>-1033072.26</v>
      </c>
      <c r="AH831" s="13">
        <f t="shared" si="26"/>
        <v>35.623181379310346</v>
      </c>
      <c r="AI831" s="14">
        <f t="shared" si="27"/>
        <v>35.623181379310346</v>
      </c>
      <c r="AJ831" s="13">
        <v>0</v>
      </c>
      <c r="AK831" s="15">
        <v>0.35623181379310342</v>
      </c>
      <c r="AL831" s="13">
        <v>0</v>
      </c>
      <c r="AM831" s="1"/>
    </row>
    <row r="832" spans="1:39" ht="25.5" outlineLevel="7" x14ac:dyDescent="0.25">
      <c r="A832" s="11" t="s">
        <v>340</v>
      </c>
      <c r="B832" s="12" t="s">
        <v>335</v>
      </c>
      <c r="C832" s="12" t="s">
        <v>259</v>
      </c>
      <c r="D832" s="12" t="s">
        <v>409</v>
      </c>
      <c r="E832" s="12" t="s">
        <v>341</v>
      </c>
      <c r="F832" s="12" t="s">
        <v>7</v>
      </c>
      <c r="G832" s="12"/>
      <c r="H832" s="12"/>
      <c r="I832" s="12"/>
      <c r="J832" s="13">
        <v>2900000</v>
      </c>
      <c r="K832" s="13">
        <v>2900000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2900000</v>
      </c>
      <c r="T832" s="13">
        <v>2900000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1033072.26</v>
      </c>
      <c r="AD832" s="13">
        <v>0</v>
      </c>
      <c r="AE832" s="13">
        <v>0</v>
      </c>
      <c r="AF832" s="13">
        <v>0</v>
      </c>
      <c r="AG832" s="13">
        <v>-1033072.26</v>
      </c>
      <c r="AH832" s="13">
        <f t="shared" si="26"/>
        <v>35.623181379310346</v>
      </c>
      <c r="AI832" s="14">
        <f t="shared" si="27"/>
        <v>35.623181379310346</v>
      </c>
      <c r="AJ832" s="13">
        <v>0</v>
      </c>
      <c r="AK832" s="15">
        <v>0.35623181379310342</v>
      </c>
      <c r="AL832" s="13">
        <v>0</v>
      </c>
      <c r="AM832" s="1"/>
    </row>
    <row r="833" spans="1:39" ht="51" outlineLevel="4" x14ac:dyDescent="0.25">
      <c r="A833" s="11" t="s">
        <v>240</v>
      </c>
      <c r="B833" s="12" t="s">
        <v>335</v>
      </c>
      <c r="C833" s="12" t="s">
        <v>259</v>
      </c>
      <c r="D833" s="12" t="s">
        <v>241</v>
      </c>
      <c r="E833" s="12" t="s">
        <v>7</v>
      </c>
      <c r="F833" s="12" t="s">
        <v>7</v>
      </c>
      <c r="G833" s="12"/>
      <c r="H833" s="12"/>
      <c r="I833" s="12"/>
      <c r="J833" s="13">
        <v>19895300</v>
      </c>
      <c r="K833" s="13">
        <v>19836020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19895300</v>
      </c>
      <c r="T833" s="13">
        <v>21072380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8088355.2199999997</v>
      </c>
      <c r="AD833" s="13">
        <v>0</v>
      </c>
      <c r="AE833" s="13">
        <v>0</v>
      </c>
      <c r="AF833" s="13">
        <v>0</v>
      </c>
      <c r="AG833" s="13">
        <v>-8088355.2199999997</v>
      </c>
      <c r="AH833" s="13">
        <f t="shared" si="26"/>
        <v>40.654602946424525</v>
      </c>
      <c r="AI833" s="14">
        <f t="shared" si="27"/>
        <v>40.776099338476165</v>
      </c>
      <c r="AJ833" s="13">
        <v>0</v>
      </c>
      <c r="AK833" s="15">
        <v>0.38383681482585263</v>
      </c>
      <c r="AL833" s="13">
        <v>0</v>
      </c>
      <c r="AM833" s="1"/>
    </row>
    <row r="834" spans="1:39" ht="25.5" outlineLevel="5" x14ac:dyDescent="0.25">
      <c r="A834" s="11" t="s">
        <v>410</v>
      </c>
      <c r="B834" s="12" t="s">
        <v>335</v>
      </c>
      <c r="C834" s="12" t="s">
        <v>259</v>
      </c>
      <c r="D834" s="12" t="s">
        <v>411</v>
      </c>
      <c r="E834" s="12" t="s">
        <v>7</v>
      </c>
      <c r="F834" s="12" t="s">
        <v>7</v>
      </c>
      <c r="G834" s="12"/>
      <c r="H834" s="12"/>
      <c r="I834" s="12"/>
      <c r="J834" s="13">
        <v>19895300</v>
      </c>
      <c r="K834" s="13">
        <v>19836020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19895300</v>
      </c>
      <c r="T834" s="13">
        <v>21072380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8088355.2199999997</v>
      </c>
      <c r="AD834" s="13">
        <v>0</v>
      </c>
      <c r="AE834" s="13">
        <v>0</v>
      </c>
      <c r="AF834" s="13">
        <v>0</v>
      </c>
      <c r="AG834" s="13">
        <v>-8088355.2199999997</v>
      </c>
      <c r="AH834" s="13">
        <f t="shared" si="26"/>
        <v>40.654602946424525</v>
      </c>
      <c r="AI834" s="14">
        <f t="shared" si="27"/>
        <v>40.776099338476165</v>
      </c>
      <c r="AJ834" s="13">
        <v>0</v>
      </c>
      <c r="AK834" s="15">
        <v>0.38383681482585263</v>
      </c>
      <c r="AL834" s="13">
        <v>0</v>
      </c>
      <c r="AM834" s="1"/>
    </row>
    <row r="835" spans="1:39" ht="38.25" outlineLevel="6" x14ac:dyDescent="0.25">
      <c r="A835" s="11" t="s">
        <v>18</v>
      </c>
      <c r="B835" s="12" t="s">
        <v>335</v>
      </c>
      <c r="C835" s="12" t="s">
        <v>259</v>
      </c>
      <c r="D835" s="12" t="s">
        <v>411</v>
      </c>
      <c r="E835" s="12" t="s">
        <v>19</v>
      </c>
      <c r="F835" s="12" t="s">
        <v>7</v>
      </c>
      <c r="G835" s="12"/>
      <c r="H835" s="12"/>
      <c r="I835" s="12"/>
      <c r="J835" s="13">
        <v>3998500</v>
      </c>
      <c r="K835" s="13">
        <v>2909080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3998500</v>
      </c>
      <c r="T835" s="13">
        <v>2909080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1233451.04</v>
      </c>
      <c r="AD835" s="13">
        <v>0</v>
      </c>
      <c r="AE835" s="13">
        <v>0</v>
      </c>
      <c r="AF835" s="13">
        <v>0</v>
      </c>
      <c r="AG835" s="13">
        <v>-1233451.04</v>
      </c>
      <c r="AH835" s="13">
        <f t="shared" si="26"/>
        <v>30.847843941478054</v>
      </c>
      <c r="AI835" s="14">
        <f t="shared" si="27"/>
        <v>42.400038500144376</v>
      </c>
      <c r="AJ835" s="13">
        <v>0</v>
      </c>
      <c r="AK835" s="15">
        <v>0.42400038500144377</v>
      </c>
      <c r="AL835" s="13">
        <v>0</v>
      </c>
      <c r="AM835" s="1"/>
    </row>
    <row r="836" spans="1:39" ht="38.25" outlineLevel="7" x14ac:dyDescent="0.25">
      <c r="A836" s="11" t="s">
        <v>20</v>
      </c>
      <c r="B836" s="12" t="s">
        <v>335</v>
      </c>
      <c r="C836" s="12" t="s">
        <v>259</v>
      </c>
      <c r="D836" s="12" t="s">
        <v>411</v>
      </c>
      <c r="E836" s="12" t="s">
        <v>21</v>
      </c>
      <c r="F836" s="12" t="s">
        <v>7</v>
      </c>
      <c r="G836" s="12"/>
      <c r="H836" s="12"/>
      <c r="I836" s="12"/>
      <c r="J836" s="13">
        <v>3998500</v>
      </c>
      <c r="K836" s="13">
        <v>2909080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3998500</v>
      </c>
      <c r="T836" s="13">
        <v>2909080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1233451.04</v>
      </c>
      <c r="AD836" s="13">
        <v>0</v>
      </c>
      <c r="AE836" s="13">
        <v>0</v>
      </c>
      <c r="AF836" s="13">
        <v>0</v>
      </c>
      <c r="AG836" s="13">
        <v>-1233451.04</v>
      </c>
      <c r="AH836" s="13">
        <f t="shared" si="26"/>
        <v>30.847843941478054</v>
      </c>
      <c r="AI836" s="14">
        <f t="shared" si="27"/>
        <v>42.400038500144376</v>
      </c>
      <c r="AJ836" s="13">
        <v>0</v>
      </c>
      <c r="AK836" s="15">
        <v>0.42400038500144377</v>
      </c>
      <c r="AL836" s="13">
        <v>0</v>
      </c>
      <c r="AM836" s="1"/>
    </row>
    <row r="837" spans="1:39" ht="25.5" outlineLevel="6" x14ac:dyDescent="0.25">
      <c r="A837" s="11" t="s">
        <v>80</v>
      </c>
      <c r="B837" s="12" t="s">
        <v>335</v>
      </c>
      <c r="C837" s="12" t="s">
        <v>259</v>
      </c>
      <c r="D837" s="12" t="s">
        <v>411</v>
      </c>
      <c r="E837" s="12" t="s">
        <v>81</v>
      </c>
      <c r="F837" s="12" t="s">
        <v>7</v>
      </c>
      <c r="G837" s="12"/>
      <c r="H837" s="12"/>
      <c r="I837" s="12"/>
      <c r="J837" s="13">
        <v>580000</v>
      </c>
      <c r="K837" s="13">
        <v>819540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580000</v>
      </c>
      <c r="T837" s="13">
        <v>2055900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462224.16</v>
      </c>
      <c r="AD837" s="13">
        <v>0</v>
      </c>
      <c r="AE837" s="13">
        <v>0</v>
      </c>
      <c r="AF837" s="13">
        <v>0</v>
      </c>
      <c r="AG837" s="13">
        <v>-462224.16</v>
      </c>
      <c r="AH837" s="13">
        <f t="shared" si="26"/>
        <v>79.693820689655169</v>
      </c>
      <c r="AI837" s="14">
        <f t="shared" si="27"/>
        <v>56.400439270810452</v>
      </c>
      <c r="AJ837" s="13">
        <v>0</v>
      </c>
      <c r="AK837" s="15">
        <v>0.22482813366408871</v>
      </c>
      <c r="AL837" s="13">
        <v>0</v>
      </c>
      <c r="AM837" s="1"/>
    </row>
    <row r="838" spans="1:39" ht="25.5" outlineLevel="7" x14ac:dyDescent="0.25">
      <c r="A838" s="11" t="s">
        <v>256</v>
      </c>
      <c r="B838" s="12" t="s">
        <v>335</v>
      </c>
      <c r="C838" s="12" t="s">
        <v>259</v>
      </c>
      <c r="D838" s="12" t="s">
        <v>411</v>
      </c>
      <c r="E838" s="12" t="s">
        <v>257</v>
      </c>
      <c r="F838" s="12" t="s">
        <v>7</v>
      </c>
      <c r="G838" s="12"/>
      <c r="H838" s="12"/>
      <c r="I838" s="12"/>
      <c r="J838" s="13">
        <v>580000</v>
      </c>
      <c r="K838" s="13">
        <v>819540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580000</v>
      </c>
      <c r="T838" s="13">
        <v>2055900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462224.16</v>
      </c>
      <c r="AD838" s="13">
        <v>0</v>
      </c>
      <c r="AE838" s="13">
        <v>0</v>
      </c>
      <c r="AF838" s="13">
        <v>0</v>
      </c>
      <c r="AG838" s="13">
        <v>-462224.16</v>
      </c>
      <c r="AH838" s="13">
        <f t="shared" si="26"/>
        <v>79.693820689655169</v>
      </c>
      <c r="AI838" s="14">
        <f t="shared" si="27"/>
        <v>56.400439270810452</v>
      </c>
      <c r="AJ838" s="13">
        <v>0</v>
      </c>
      <c r="AK838" s="15">
        <v>0.22482813366408871</v>
      </c>
      <c r="AL838" s="13">
        <v>0</v>
      </c>
      <c r="AM838" s="1"/>
    </row>
    <row r="839" spans="1:39" ht="38.25" outlineLevel="6" x14ac:dyDescent="0.25">
      <c r="A839" s="11" t="s">
        <v>314</v>
      </c>
      <c r="B839" s="12" t="s">
        <v>335</v>
      </c>
      <c r="C839" s="12" t="s">
        <v>259</v>
      </c>
      <c r="D839" s="12" t="s">
        <v>411</v>
      </c>
      <c r="E839" s="12" t="s">
        <v>315</v>
      </c>
      <c r="F839" s="12" t="s">
        <v>7</v>
      </c>
      <c r="G839" s="12"/>
      <c r="H839" s="12"/>
      <c r="I839" s="12"/>
      <c r="J839" s="13">
        <v>15316800</v>
      </c>
      <c r="K839" s="13">
        <v>16107400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15316800</v>
      </c>
      <c r="T839" s="13">
        <v>16107400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6392680.0199999996</v>
      </c>
      <c r="AD839" s="13">
        <v>0</v>
      </c>
      <c r="AE839" s="13">
        <v>0</v>
      </c>
      <c r="AF839" s="13">
        <v>0</v>
      </c>
      <c r="AG839" s="13">
        <v>-6392680.0199999996</v>
      </c>
      <c r="AH839" s="13">
        <f t="shared" si="26"/>
        <v>41.736394155437161</v>
      </c>
      <c r="AI839" s="14">
        <f t="shared" si="27"/>
        <v>39.687845462334082</v>
      </c>
      <c r="AJ839" s="13">
        <v>0</v>
      </c>
      <c r="AK839" s="15">
        <v>0.39687845462334082</v>
      </c>
      <c r="AL839" s="13">
        <v>0</v>
      </c>
      <c r="AM839" s="1"/>
    </row>
    <row r="840" spans="1:39" ht="25.5" outlineLevel="7" x14ac:dyDescent="0.25">
      <c r="A840" s="11" t="s">
        <v>340</v>
      </c>
      <c r="B840" s="12" t="s">
        <v>335</v>
      </c>
      <c r="C840" s="12" t="s">
        <v>259</v>
      </c>
      <c r="D840" s="12" t="s">
        <v>411</v>
      </c>
      <c r="E840" s="12" t="s">
        <v>341</v>
      </c>
      <c r="F840" s="12" t="s">
        <v>7</v>
      </c>
      <c r="G840" s="12"/>
      <c r="H840" s="12"/>
      <c r="I840" s="12"/>
      <c r="J840" s="13">
        <v>11544800</v>
      </c>
      <c r="K840" s="13">
        <v>11217720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11544800</v>
      </c>
      <c r="T840" s="13">
        <v>11217720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4430047.29</v>
      </c>
      <c r="AD840" s="13">
        <v>0</v>
      </c>
      <c r="AE840" s="13">
        <v>0</v>
      </c>
      <c r="AF840" s="13">
        <v>0</v>
      </c>
      <c r="AG840" s="13">
        <v>-4430047.29</v>
      </c>
      <c r="AH840" s="13">
        <f t="shared" si="26"/>
        <v>38.372663796687682</v>
      </c>
      <c r="AI840" s="14">
        <f t="shared" si="27"/>
        <v>39.491512446379481</v>
      </c>
      <c r="AJ840" s="13">
        <v>0</v>
      </c>
      <c r="AK840" s="15">
        <v>0.39491512446379479</v>
      </c>
      <c r="AL840" s="13">
        <v>0</v>
      </c>
      <c r="AM840" s="1"/>
    </row>
    <row r="841" spans="1:39" ht="25.5" outlineLevel="7" x14ac:dyDescent="0.25">
      <c r="A841" s="11" t="s">
        <v>354</v>
      </c>
      <c r="B841" s="12" t="s">
        <v>335</v>
      </c>
      <c r="C841" s="12" t="s">
        <v>259</v>
      </c>
      <c r="D841" s="12" t="s">
        <v>411</v>
      </c>
      <c r="E841" s="12" t="s">
        <v>355</v>
      </c>
      <c r="F841" s="12" t="s">
        <v>7</v>
      </c>
      <c r="G841" s="12"/>
      <c r="H841" s="12"/>
      <c r="I841" s="12"/>
      <c r="J841" s="13">
        <v>3772000</v>
      </c>
      <c r="K841" s="13">
        <v>4889680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3772000</v>
      </c>
      <c r="T841" s="13">
        <v>4889680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1962632.73</v>
      </c>
      <c r="AD841" s="13">
        <v>0</v>
      </c>
      <c r="AE841" s="13">
        <v>0</v>
      </c>
      <c r="AF841" s="13">
        <v>0</v>
      </c>
      <c r="AG841" s="13">
        <v>-1962632.73</v>
      </c>
      <c r="AH841" s="13">
        <f t="shared" si="26"/>
        <v>52.031620625662775</v>
      </c>
      <c r="AI841" s="14">
        <f t="shared" si="27"/>
        <v>40.138265285253837</v>
      </c>
      <c r="AJ841" s="13">
        <v>0</v>
      </c>
      <c r="AK841" s="15">
        <v>0.40138265285253844</v>
      </c>
      <c r="AL841" s="13">
        <v>0</v>
      </c>
      <c r="AM841" s="1"/>
    </row>
    <row r="842" spans="1:39" ht="25.5" outlineLevel="4" x14ac:dyDescent="0.25">
      <c r="A842" s="11" t="s">
        <v>364</v>
      </c>
      <c r="B842" s="12" t="s">
        <v>335</v>
      </c>
      <c r="C842" s="12" t="s">
        <v>259</v>
      </c>
      <c r="D842" s="12" t="s">
        <v>365</v>
      </c>
      <c r="E842" s="12" t="s">
        <v>7</v>
      </c>
      <c r="F842" s="12" t="s">
        <v>7</v>
      </c>
      <c r="G842" s="12"/>
      <c r="H842" s="12"/>
      <c r="I842" s="12"/>
      <c r="J842" s="13">
        <v>3054500</v>
      </c>
      <c r="K842" s="13">
        <v>3189200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3054500</v>
      </c>
      <c r="T842" s="13">
        <v>3189200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2149241.61</v>
      </c>
      <c r="AD842" s="13">
        <v>0</v>
      </c>
      <c r="AE842" s="13">
        <v>0</v>
      </c>
      <c r="AF842" s="13">
        <v>0</v>
      </c>
      <c r="AG842" s="13">
        <v>-2149241.61</v>
      </c>
      <c r="AH842" s="13">
        <f t="shared" si="26"/>
        <v>70.363123588148625</v>
      </c>
      <c r="AI842" s="14">
        <f t="shared" si="27"/>
        <v>67.391245766963493</v>
      </c>
      <c r="AJ842" s="13">
        <v>0</v>
      </c>
      <c r="AK842" s="15">
        <v>0.67391245766963503</v>
      </c>
      <c r="AL842" s="13">
        <v>0</v>
      </c>
      <c r="AM842" s="1"/>
    </row>
    <row r="843" spans="1:39" ht="38.25" outlineLevel="5" x14ac:dyDescent="0.25">
      <c r="A843" s="11" t="s">
        <v>366</v>
      </c>
      <c r="B843" s="12" t="s">
        <v>335</v>
      </c>
      <c r="C843" s="12" t="s">
        <v>259</v>
      </c>
      <c r="D843" s="12" t="s">
        <v>367</v>
      </c>
      <c r="E843" s="12" t="s">
        <v>7</v>
      </c>
      <c r="F843" s="12" t="s">
        <v>7</v>
      </c>
      <c r="G843" s="12"/>
      <c r="H843" s="12"/>
      <c r="I843" s="12"/>
      <c r="J843" s="13">
        <v>3054500</v>
      </c>
      <c r="K843" s="13">
        <v>3189200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3054500</v>
      </c>
      <c r="T843" s="13">
        <v>3189200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2149241.61</v>
      </c>
      <c r="AD843" s="13">
        <v>0</v>
      </c>
      <c r="AE843" s="13">
        <v>0</v>
      </c>
      <c r="AF843" s="13">
        <v>0</v>
      </c>
      <c r="AG843" s="13">
        <v>-2149241.61</v>
      </c>
      <c r="AH843" s="13">
        <f t="shared" si="26"/>
        <v>70.363123588148625</v>
      </c>
      <c r="AI843" s="14">
        <f t="shared" si="27"/>
        <v>67.391245766963493</v>
      </c>
      <c r="AJ843" s="13">
        <v>0</v>
      </c>
      <c r="AK843" s="15">
        <v>0.67391245766963503</v>
      </c>
      <c r="AL843" s="13">
        <v>0</v>
      </c>
      <c r="AM843" s="1"/>
    </row>
    <row r="844" spans="1:39" ht="25.5" outlineLevel="6" x14ac:dyDescent="0.25">
      <c r="A844" s="11" t="s">
        <v>80</v>
      </c>
      <c r="B844" s="12" t="s">
        <v>335</v>
      </c>
      <c r="C844" s="12" t="s">
        <v>259</v>
      </c>
      <c r="D844" s="12" t="s">
        <v>367</v>
      </c>
      <c r="E844" s="12" t="s">
        <v>81</v>
      </c>
      <c r="F844" s="12" t="s">
        <v>7</v>
      </c>
      <c r="G844" s="12"/>
      <c r="H844" s="12"/>
      <c r="I844" s="12"/>
      <c r="J844" s="13">
        <v>3054500</v>
      </c>
      <c r="K844" s="13">
        <v>3189200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3054500</v>
      </c>
      <c r="T844" s="13">
        <v>3189200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2149241.61</v>
      </c>
      <c r="AD844" s="13">
        <v>0</v>
      </c>
      <c r="AE844" s="13">
        <v>0</v>
      </c>
      <c r="AF844" s="13">
        <v>0</v>
      </c>
      <c r="AG844" s="13">
        <v>-2149241.61</v>
      </c>
      <c r="AH844" s="13">
        <f t="shared" si="26"/>
        <v>70.363123588148625</v>
      </c>
      <c r="AI844" s="14">
        <f t="shared" si="27"/>
        <v>67.391245766963493</v>
      </c>
      <c r="AJ844" s="13">
        <v>0</v>
      </c>
      <c r="AK844" s="15">
        <v>0.67391245766963503</v>
      </c>
      <c r="AL844" s="13">
        <v>0</v>
      </c>
      <c r="AM844" s="1"/>
    </row>
    <row r="845" spans="1:39" ht="25.5" outlineLevel="7" x14ac:dyDescent="0.25">
      <c r="A845" s="11" t="s">
        <v>256</v>
      </c>
      <c r="B845" s="12" t="s">
        <v>335</v>
      </c>
      <c r="C845" s="12" t="s">
        <v>259</v>
      </c>
      <c r="D845" s="12" t="s">
        <v>367</v>
      </c>
      <c r="E845" s="12" t="s">
        <v>257</v>
      </c>
      <c r="F845" s="12" t="s">
        <v>7</v>
      </c>
      <c r="G845" s="12"/>
      <c r="H845" s="12"/>
      <c r="I845" s="12"/>
      <c r="J845" s="13">
        <v>349100</v>
      </c>
      <c r="K845" s="13">
        <v>349100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349100</v>
      </c>
      <c r="T845" s="13">
        <v>349100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174528</v>
      </c>
      <c r="AD845" s="13">
        <v>0</v>
      </c>
      <c r="AE845" s="13">
        <v>0</v>
      </c>
      <c r="AF845" s="13">
        <v>0</v>
      </c>
      <c r="AG845" s="13">
        <v>-174528</v>
      </c>
      <c r="AH845" s="13">
        <f t="shared" si="26"/>
        <v>49.993698080779147</v>
      </c>
      <c r="AI845" s="14">
        <f t="shared" si="27"/>
        <v>49.993698080779147</v>
      </c>
      <c r="AJ845" s="13">
        <v>0</v>
      </c>
      <c r="AK845" s="15">
        <v>0.49993698080779148</v>
      </c>
      <c r="AL845" s="13">
        <v>0</v>
      </c>
      <c r="AM845" s="1"/>
    </row>
    <row r="846" spans="1:39" ht="38.25" outlineLevel="7" x14ac:dyDescent="0.25">
      <c r="A846" s="11" t="s">
        <v>82</v>
      </c>
      <c r="B846" s="12" t="s">
        <v>335</v>
      </c>
      <c r="C846" s="12" t="s">
        <v>259</v>
      </c>
      <c r="D846" s="12" t="s">
        <v>367</v>
      </c>
      <c r="E846" s="12" t="s">
        <v>83</v>
      </c>
      <c r="F846" s="12" t="s">
        <v>7</v>
      </c>
      <c r="G846" s="12"/>
      <c r="H846" s="12"/>
      <c r="I846" s="12"/>
      <c r="J846" s="13">
        <v>2705400</v>
      </c>
      <c r="K846" s="13">
        <v>2840100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2705400</v>
      </c>
      <c r="T846" s="13">
        <v>2840100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1974713.61</v>
      </c>
      <c r="AD846" s="13">
        <v>0</v>
      </c>
      <c r="AE846" s="13">
        <v>0</v>
      </c>
      <c r="AF846" s="13">
        <v>0</v>
      </c>
      <c r="AG846" s="13">
        <v>-1974713.61</v>
      </c>
      <c r="AH846" s="13">
        <f t="shared" si="26"/>
        <v>72.991557995120871</v>
      </c>
      <c r="AI846" s="14">
        <f t="shared" si="27"/>
        <v>69.52972113657971</v>
      </c>
      <c r="AJ846" s="13">
        <v>0</v>
      </c>
      <c r="AK846" s="15">
        <v>0.69529721136579703</v>
      </c>
      <c r="AL846" s="13">
        <v>0</v>
      </c>
      <c r="AM846" s="1"/>
    </row>
    <row r="847" spans="1:39" ht="38.25" outlineLevel="3" x14ac:dyDescent="0.25">
      <c r="A847" s="11" t="s">
        <v>248</v>
      </c>
      <c r="B847" s="12" t="s">
        <v>335</v>
      </c>
      <c r="C847" s="12" t="s">
        <v>259</v>
      </c>
      <c r="D847" s="12" t="s">
        <v>249</v>
      </c>
      <c r="E847" s="12" t="s">
        <v>7</v>
      </c>
      <c r="F847" s="12" t="s">
        <v>7</v>
      </c>
      <c r="G847" s="12"/>
      <c r="H847" s="12"/>
      <c r="I847" s="12"/>
      <c r="J847" s="13">
        <v>899100</v>
      </c>
      <c r="K847" s="13">
        <v>899100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899100</v>
      </c>
      <c r="T847" s="13">
        <v>899100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395059.91</v>
      </c>
      <c r="AD847" s="13">
        <v>0</v>
      </c>
      <c r="AE847" s="13">
        <v>0</v>
      </c>
      <c r="AF847" s="13">
        <v>0</v>
      </c>
      <c r="AG847" s="13">
        <v>-395059.91</v>
      </c>
      <c r="AH847" s="13">
        <f t="shared" si="26"/>
        <v>43.939485040596146</v>
      </c>
      <c r="AI847" s="14">
        <f t="shared" si="27"/>
        <v>43.939485040596146</v>
      </c>
      <c r="AJ847" s="13">
        <v>0</v>
      </c>
      <c r="AK847" s="15">
        <v>0.43939485040596149</v>
      </c>
      <c r="AL847" s="13">
        <v>0</v>
      </c>
      <c r="AM847" s="1"/>
    </row>
    <row r="848" spans="1:39" ht="25.5" outlineLevel="5" x14ac:dyDescent="0.25">
      <c r="A848" s="11" t="s">
        <v>406</v>
      </c>
      <c r="B848" s="12" t="s">
        <v>335</v>
      </c>
      <c r="C848" s="12" t="s">
        <v>259</v>
      </c>
      <c r="D848" s="12" t="s">
        <v>407</v>
      </c>
      <c r="E848" s="12" t="s">
        <v>7</v>
      </c>
      <c r="F848" s="12" t="s">
        <v>7</v>
      </c>
      <c r="G848" s="12"/>
      <c r="H848" s="12"/>
      <c r="I848" s="12"/>
      <c r="J848" s="13">
        <v>899100</v>
      </c>
      <c r="K848" s="13">
        <v>899100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899100</v>
      </c>
      <c r="T848" s="13">
        <v>899100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395059.91</v>
      </c>
      <c r="AD848" s="13">
        <v>0</v>
      </c>
      <c r="AE848" s="13">
        <v>0</v>
      </c>
      <c r="AF848" s="13">
        <v>0</v>
      </c>
      <c r="AG848" s="13">
        <v>-395059.91</v>
      </c>
      <c r="AH848" s="13">
        <f t="shared" si="26"/>
        <v>43.939485040596146</v>
      </c>
      <c r="AI848" s="14">
        <f t="shared" si="27"/>
        <v>43.939485040596146</v>
      </c>
      <c r="AJ848" s="13">
        <v>0</v>
      </c>
      <c r="AK848" s="15">
        <v>0.43939485040596149</v>
      </c>
      <c r="AL848" s="13">
        <v>0</v>
      </c>
      <c r="AM848" s="1"/>
    </row>
    <row r="849" spans="1:39" ht="25.5" outlineLevel="6" x14ac:dyDescent="0.25">
      <c r="A849" s="11" t="s">
        <v>80</v>
      </c>
      <c r="B849" s="12" t="s">
        <v>335</v>
      </c>
      <c r="C849" s="12" t="s">
        <v>259</v>
      </c>
      <c r="D849" s="12" t="s">
        <v>407</v>
      </c>
      <c r="E849" s="12" t="s">
        <v>81</v>
      </c>
      <c r="F849" s="12" t="s">
        <v>7</v>
      </c>
      <c r="G849" s="12"/>
      <c r="H849" s="12"/>
      <c r="I849" s="12"/>
      <c r="J849" s="13">
        <v>899100</v>
      </c>
      <c r="K849" s="13">
        <v>899100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899100</v>
      </c>
      <c r="T849" s="13">
        <v>899100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395059.91</v>
      </c>
      <c r="AD849" s="13">
        <v>0</v>
      </c>
      <c r="AE849" s="13">
        <v>0</v>
      </c>
      <c r="AF849" s="13">
        <v>0</v>
      </c>
      <c r="AG849" s="13">
        <v>-395059.91</v>
      </c>
      <c r="AH849" s="13">
        <f t="shared" si="26"/>
        <v>43.939485040596146</v>
      </c>
      <c r="AI849" s="14">
        <f t="shared" si="27"/>
        <v>43.939485040596146</v>
      </c>
      <c r="AJ849" s="13">
        <v>0</v>
      </c>
      <c r="AK849" s="15">
        <v>0.43939485040596149</v>
      </c>
      <c r="AL849" s="13">
        <v>0</v>
      </c>
      <c r="AM849" s="1"/>
    </row>
    <row r="850" spans="1:39" ht="25.5" outlineLevel="7" x14ac:dyDescent="0.25">
      <c r="A850" s="11" t="s">
        <v>256</v>
      </c>
      <c r="B850" s="12" t="s">
        <v>335</v>
      </c>
      <c r="C850" s="12" t="s">
        <v>259</v>
      </c>
      <c r="D850" s="12" t="s">
        <v>407</v>
      </c>
      <c r="E850" s="12" t="s">
        <v>257</v>
      </c>
      <c r="F850" s="12" t="s">
        <v>7</v>
      </c>
      <c r="G850" s="12"/>
      <c r="H850" s="12"/>
      <c r="I850" s="12"/>
      <c r="J850" s="13">
        <v>899100</v>
      </c>
      <c r="K850" s="13">
        <v>899100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899100</v>
      </c>
      <c r="T850" s="13">
        <v>899100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395059.91</v>
      </c>
      <c r="AD850" s="13">
        <v>0</v>
      </c>
      <c r="AE850" s="13">
        <v>0</v>
      </c>
      <c r="AF850" s="13">
        <v>0</v>
      </c>
      <c r="AG850" s="13">
        <v>-395059.91</v>
      </c>
      <c r="AH850" s="13">
        <f t="shared" si="26"/>
        <v>43.939485040596146</v>
      </c>
      <c r="AI850" s="14">
        <f t="shared" si="27"/>
        <v>43.939485040596146</v>
      </c>
      <c r="AJ850" s="13">
        <v>0</v>
      </c>
      <c r="AK850" s="15">
        <v>0.43939485040596149</v>
      </c>
      <c r="AL850" s="13">
        <v>0</v>
      </c>
      <c r="AM850" s="1"/>
    </row>
    <row r="851" spans="1:39" ht="63.75" outlineLevel="3" x14ac:dyDescent="0.25">
      <c r="A851" s="11" t="s">
        <v>142</v>
      </c>
      <c r="B851" s="12" t="s">
        <v>335</v>
      </c>
      <c r="C851" s="12" t="s">
        <v>259</v>
      </c>
      <c r="D851" s="12" t="s">
        <v>143</v>
      </c>
      <c r="E851" s="12" t="s">
        <v>7</v>
      </c>
      <c r="F851" s="12" t="s">
        <v>7</v>
      </c>
      <c r="G851" s="12"/>
      <c r="H851" s="12"/>
      <c r="I851" s="12"/>
      <c r="J851" s="13">
        <v>140700</v>
      </c>
      <c r="K851" s="13">
        <v>140700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140700</v>
      </c>
      <c r="T851" s="13">
        <v>140700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61953.919999999998</v>
      </c>
      <c r="AD851" s="13">
        <v>0</v>
      </c>
      <c r="AE851" s="13">
        <v>0</v>
      </c>
      <c r="AF851" s="13">
        <v>0</v>
      </c>
      <c r="AG851" s="13">
        <v>-61953.919999999998</v>
      </c>
      <c r="AH851" s="13">
        <f t="shared" si="26"/>
        <v>44.032636815920398</v>
      </c>
      <c r="AI851" s="14">
        <f t="shared" si="27"/>
        <v>44.032636815920398</v>
      </c>
      <c r="AJ851" s="13">
        <v>0</v>
      </c>
      <c r="AK851" s="15">
        <v>0.44032636815920401</v>
      </c>
      <c r="AL851" s="13">
        <v>0</v>
      </c>
      <c r="AM851" s="1"/>
    </row>
    <row r="852" spans="1:39" ht="38.25" outlineLevel="5" x14ac:dyDescent="0.25">
      <c r="A852" s="11" t="s">
        <v>174</v>
      </c>
      <c r="B852" s="12" t="s">
        <v>335</v>
      </c>
      <c r="C852" s="12" t="s">
        <v>259</v>
      </c>
      <c r="D852" s="12" t="s">
        <v>175</v>
      </c>
      <c r="E852" s="12" t="s">
        <v>7</v>
      </c>
      <c r="F852" s="12" t="s">
        <v>7</v>
      </c>
      <c r="G852" s="12"/>
      <c r="H852" s="12"/>
      <c r="I852" s="12"/>
      <c r="J852" s="13">
        <v>140700</v>
      </c>
      <c r="K852" s="13">
        <v>140700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140700</v>
      </c>
      <c r="T852" s="13">
        <v>140700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61953.919999999998</v>
      </c>
      <c r="AD852" s="13">
        <v>0</v>
      </c>
      <c r="AE852" s="13">
        <v>0</v>
      </c>
      <c r="AF852" s="13">
        <v>0</v>
      </c>
      <c r="AG852" s="13">
        <v>-61953.919999999998</v>
      </c>
      <c r="AH852" s="13">
        <f t="shared" si="26"/>
        <v>44.032636815920398</v>
      </c>
      <c r="AI852" s="14">
        <f t="shared" si="27"/>
        <v>44.032636815920398</v>
      </c>
      <c r="AJ852" s="13">
        <v>0</v>
      </c>
      <c r="AK852" s="15">
        <v>0.44032636815920401</v>
      </c>
      <c r="AL852" s="13">
        <v>0</v>
      </c>
      <c r="AM852" s="1"/>
    </row>
    <row r="853" spans="1:39" ht="38.25" outlineLevel="6" x14ac:dyDescent="0.25">
      <c r="A853" s="11" t="s">
        <v>18</v>
      </c>
      <c r="B853" s="12" t="s">
        <v>335</v>
      </c>
      <c r="C853" s="12" t="s">
        <v>259</v>
      </c>
      <c r="D853" s="12" t="s">
        <v>175</v>
      </c>
      <c r="E853" s="12" t="s">
        <v>19</v>
      </c>
      <c r="F853" s="12" t="s">
        <v>7</v>
      </c>
      <c r="G853" s="12"/>
      <c r="H853" s="12"/>
      <c r="I853" s="12"/>
      <c r="J853" s="13">
        <v>85700</v>
      </c>
      <c r="K853" s="13">
        <v>85700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85700</v>
      </c>
      <c r="T853" s="13">
        <v>85700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34593.64</v>
      </c>
      <c r="AD853" s="13">
        <v>0</v>
      </c>
      <c r="AE853" s="13">
        <v>0</v>
      </c>
      <c r="AF853" s="13">
        <v>0</v>
      </c>
      <c r="AG853" s="13">
        <v>-34593.64</v>
      </c>
      <c r="AH853" s="13">
        <f t="shared" si="26"/>
        <v>40.365974329054843</v>
      </c>
      <c r="AI853" s="14">
        <f t="shared" si="27"/>
        <v>40.365974329054843</v>
      </c>
      <c r="AJ853" s="13">
        <v>0</v>
      </c>
      <c r="AK853" s="15">
        <v>0.40365974329054843</v>
      </c>
      <c r="AL853" s="13">
        <v>0</v>
      </c>
      <c r="AM853" s="1"/>
    </row>
    <row r="854" spans="1:39" ht="38.25" outlineLevel="7" x14ac:dyDescent="0.25">
      <c r="A854" s="11" t="s">
        <v>20</v>
      </c>
      <c r="B854" s="12" t="s">
        <v>335</v>
      </c>
      <c r="C854" s="12" t="s">
        <v>259</v>
      </c>
      <c r="D854" s="12" t="s">
        <v>175</v>
      </c>
      <c r="E854" s="12" t="s">
        <v>21</v>
      </c>
      <c r="F854" s="12" t="s">
        <v>7</v>
      </c>
      <c r="G854" s="12"/>
      <c r="H854" s="12"/>
      <c r="I854" s="12"/>
      <c r="J854" s="13">
        <v>85700</v>
      </c>
      <c r="K854" s="13">
        <v>85700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85700</v>
      </c>
      <c r="T854" s="13">
        <v>85700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34593.64</v>
      </c>
      <c r="AD854" s="13">
        <v>0</v>
      </c>
      <c r="AE854" s="13">
        <v>0</v>
      </c>
      <c r="AF854" s="13">
        <v>0</v>
      </c>
      <c r="AG854" s="13">
        <v>-34593.64</v>
      </c>
      <c r="AH854" s="13">
        <f t="shared" si="26"/>
        <v>40.365974329054843</v>
      </c>
      <c r="AI854" s="14">
        <f t="shared" si="27"/>
        <v>40.365974329054843</v>
      </c>
      <c r="AJ854" s="13">
        <v>0</v>
      </c>
      <c r="AK854" s="15">
        <v>0.40365974329054843</v>
      </c>
      <c r="AL854" s="13">
        <v>0</v>
      </c>
      <c r="AM854" s="1"/>
    </row>
    <row r="855" spans="1:39" ht="38.25" outlineLevel="6" x14ac:dyDescent="0.25">
      <c r="A855" s="11" t="s">
        <v>314</v>
      </c>
      <c r="B855" s="12" t="s">
        <v>335</v>
      </c>
      <c r="C855" s="12" t="s">
        <v>259</v>
      </c>
      <c r="D855" s="12" t="s">
        <v>175</v>
      </c>
      <c r="E855" s="12" t="s">
        <v>315</v>
      </c>
      <c r="F855" s="12" t="s">
        <v>7</v>
      </c>
      <c r="G855" s="12"/>
      <c r="H855" s="12"/>
      <c r="I855" s="12"/>
      <c r="J855" s="13">
        <v>55000</v>
      </c>
      <c r="K855" s="13">
        <v>55000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55000</v>
      </c>
      <c r="T855" s="13">
        <v>55000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27360.28</v>
      </c>
      <c r="AD855" s="13">
        <v>0</v>
      </c>
      <c r="AE855" s="13">
        <v>0</v>
      </c>
      <c r="AF855" s="13">
        <v>0</v>
      </c>
      <c r="AG855" s="13">
        <v>-27360.28</v>
      </c>
      <c r="AH855" s="13">
        <f t="shared" si="26"/>
        <v>49.745963636363633</v>
      </c>
      <c r="AI855" s="14">
        <f t="shared" si="27"/>
        <v>49.745963636363633</v>
      </c>
      <c r="AJ855" s="13">
        <v>0</v>
      </c>
      <c r="AK855" s="15">
        <v>0.49745963636363638</v>
      </c>
      <c r="AL855" s="13">
        <v>0</v>
      </c>
      <c r="AM855" s="1"/>
    </row>
    <row r="856" spans="1:39" ht="25.5" outlineLevel="7" x14ac:dyDescent="0.25">
      <c r="A856" s="11" t="s">
        <v>340</v>
      </c>
      <c r="B856" s="12" t="s">
        <v>335</v>
      </c>
      <c r="C856" s="12" t="s">
        <v>259</v>
      </c>
      <c r="D856" s="12" t="s">
        <v>175</v>
      </c>
      <c r="E856" s="12" t="s">
        <v>341</v>
      </c>
      <c r="F856" s="12" t="s">
        <v>7</v>
      </c>
      <c r="G856" s="12"/>
      <c r="H856" s="12"/>
      <c r="I856" s="12"/>
      <c r="J856" s="13">
        <v>15000</v>
      </c>
      <c r="K856" s="13">
        <v>15000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15000</v>
      </c>
      <c r="T856" s="13">
        <v>15000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3015.33</v>
      </c>
      <c r="AD856" s="13">
        <v>0</v>
      </c>
      <c r="AE856" s="13">
        <v>0</v>
      </c>
      <c r="AF856" s="13">
        <v>0</v>
      </c>
      <c r="AG856" s="13">
        <v>-3015.33</v>
      </c>
      <c r="AH856" s="13">
        <f t="shared" si="26"/>
        <v>20.1022</v>
      </c>
      <c r="AI856" s="14">
        <f t="shared" si="27"/>
        <v>20.1022</v>
      </c>
      <c r="AJ856" s="13">
        <v>0</v>
      </c>
      <c r="AK856" s="15">
        <v>0.20102200000000001</v>
      </c>
      <c r="AL856" s="13">
        <v>0</v>
      </c>
      <c r="AM856" s="1"/>
    </row>
    <row r="857" spans="1:39" ht="25.5" outlineLevel="7" x14ac:dyDescent="0.25">
      <c r="A857" s="11" t="s">
        <v>354</v>
      </c>
      <c r="B857" s="12" t="s">
        <v>335</v>
      </c>
      <c r="C857" s="12" t="s">
        <v>259</v>
      </c>
      <c r="D857" s="12" t="s">
        <v>175</v>
      </c>
      <c r="E857" s="12" t="s">
        <v>355</v>
      </c>
      <c r="F857" s="12" t="s">
        <v>7</v>
      </c>
      <c r="G857" s="12"/>
      <c r="H857" s="12"/>
      <c r="I857" s="12"/>
      <c r="J857" s="13">
        <v>40000</v>
      </c>
      <c r="K857" s="13">
        <v>40000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40000</v>
      </c>
      <c r="T857" s="13">
        <v>40000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24344.95</v>
      </c>
      <c r="AD857" s="13">
        <v>0</v>
      </c>
      <c r="AE857" s="13">
        <v>0</v>
      </c>
      <c r="AF857" s="13">
        <v>0</v>
      </c>
      <c r="AG857" s="13">
        <v>-24344.95</v>
      </c>
      <c r="AH857" s="13">
        <f t="shared" si="26"/>
        <v>60.862375</v>
      </c>
      <c r="AI857" s="14">
        <f t="shared" si="27"/>
        <v>60.862375</v>
      </c>
      <c r="AJ857" s="13">
        <v>0</v>
      </c>
      <c r="AK857" s="15">
        <v>0.60862375000000002</v>
      </c>
      <c r="AL857" s="13">
        <v>0</v>
      </c>
      <c r="AM857" s="1"/>
    </row>
    <row r="858" spans="1:39" ht="51" outlineLevel="3" x14ac:dyDescent="0.25">
      <c r="A858" s="11" t="s">
        <v>12</v>
      </c>
      <c r="B858" s="12" t="s">
        <v>335</v>
      </c>
      <c r="C858" s="12" t="s">
        <v>259</v>
      </c>
      <c r="D858" s="12" t="s">
        <v>13</v>
      </c>
      <c r="E858" s="12" t="s">
        <v>7</v>
      </c>
      <c r="F858" s="12" t="s">
        <v>7</v>
      </c>
      <c r="G858" s="12"/>
      <c r="H858" s="12"/>
      <c r="I858" s="12"/>
      <c r="J858" s="13">
        <v>50000</v>
      </c>
      <c r="K858" s="13">
        <v>50000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50000</v>
      </c>
      <c r="T858" s="13">
        <v>50000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50000</v>
      </c>
      <c r="AD858" s="13">
        <v>0</v>
      </c>
      <c r="AE858" s="13">
        <v>0</v>
      </c>
      <c r="AF858" s="13">
        <v>0</v>
      </c>
      <c r="AG858" s="13">
        <v>-50000</v>
      </c>
      <c r="AH858" s="13">
        <f t="shared" si="26"/>
        <v>100</v>
      </c>
      <c r="AI858" s="14">
        <f t="shared" si="27"/>
        <v>100</v>
      </c>
      <c r="AJ858" s="13">
        <v>0</v>
      </c>
      <c r="AK858" s="15">
        <v>1</v>
      </c>
      <c r="AL858" s="13">
        <v>0</v>
      </c>
      <c r="AM858" s="1"/>
    </row>
    <row r="859" spans="1:39" ht="38.25" outlineLevel="4" x14ac:dyDescent="0.25">
      <c r="A859" s="11" t="s">
        <v>50</v>
      </c>
      <c r="B859" s="12" t="s">
        <v>335</v>
      </c>
      <c r="C859" s="12" t="s">
        <v>259</v>
      </c>
      <c r="D859" s="12" t="s">
        <v>51</v>
      </c>
      <c r="E859" s="12" t="s">
        <v>7</v>
      </c>
      <c r="F859" s="12" t="s">
        <v>7</v>
      </c>
      <c r="G859" s="12"/>
      <c r="H859" s="12"/>
      <c r="I859" s="12"/>
      <c r="J859" s="13">
        <v>50000</v>
      </c>
      <c r="K859" s="13">
        <v>50000</v>
      </c>
      <c r="L859" s="13">
        <v>0</v>
      </c>
      <c r="M859" s="13">
        <v>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50000</v>
      </c>
      <c r="T859" s="13">
        <v>50000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50000</v>
      </c>
      <c r="AD859" s="13">
        <v>0</v>
      </c>
      <c r="AE859" s="13">
        <v>0</v>
      </c>
      <c r="AF859" s="13">
        <v>0</v>
      </c>
      <c r="AG859" s="13">
        <v>-50000</v>
      </c>
      <c r="AH859" s="13">
        <f t="shared" si="26"/>
        <v>100</v>
      </c>
      <c r="AI859" s="14">
        <f t="shared" si="27"/>
        <v>100</v>
      </c>
      <c r="AJ859" s="13">
        <v>0</v>
      </c>
      <c r="AK859" s="15">
        <v>1</v>
      </c>
      <c r="AL859" s="13">
        <v>0</v>
      </c>
      <c r="AM859" s="1"/>
    </row>
    <row r="860" spans="1:39" ht="102" outlineLevel="5" x14ac:dyDescent="0.25">
      <c r="A860" s="11" t="s">
        <v>412</v>
      </c>
      <c r="B860" s="12" t="s">
        <v>335</v>
      </c>
      <c r="C860" s="12" t="s">
        <v>259</v>
      </c>
      <c r="D860" s="12" t="s">
        <v>413</v>
      </c>
      <c r="E860" s="12" t="s">
        <v>7</v>
      </c>
      <c r="F860" s="12" t="s">
        <v>7</v>
      </c>
      <c r="G860" s="12"/>
      <c r="H860" s="12"/>
      <c r="I860" s="12"/>
      <c r="J860" s="13">
        <v>50000</v>
      </c>
      <c r="K860" s="13">
        <v>50000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50000</v>
      </c>
      <c r="T860" s="13">
        <v>50000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50000</v>
      </c>
      <c r="AD860" s="13">
        <v>0</v>
      </c>
      <c r="AE860" s="13">
        <v>0</v>
      </c>
      <c r="AF860" s="13">
        <v>0</v>
      </c>
      <c r="AG860" s="13">
        <v>-50000</v>
      </c>
      <c r="AH860" s="13">
        <f t="shared" si="26"/>
        <v>100</v>
      </c>
      <c r="AI860" s="14">
        <f t="shared" si="27"/>
        <v>100</v>
      </c>
      <c r="AJ860" s="13">
        <v>0</v>
      </c>
      <c r="AK860" s="15">
        <v>1</v>
      </c>
      <c r="AL860" s="13">
        <v>0</v>
      </c>
      <c r="AM860" s="1"/>
    </row>
    <row r="861" spans="1:39" ht="25.5" outlineLevel="6" x14ac:dyDescent="0.25">
      <c r="A861" s="11" t="s">
        <v>80</v>
      </c>
      <c r="B861" s="12" t="s">
        <v>335</v>
      </c>
      <c r="C861" s="12" t="s">
        <v>259</v>
      </c>
      <c r="D861" s="12" t="s">
        <v>413</v>
      </c>
      <c r="E861" s="12" t="s">
        <v>81</v>
      </c>
      <c r="F861" s="12" t="s">
        <v>7</v>
      </c>
      <c r="G861" s="12"/>
      <c r="H861" s="12"/>
      <c r="I861" s="12"/>
      <c r="J861" s="13">
        <v>50000</v>
      </c>
      <c r="K861" s="13">
        <v>50000</v>
      </c>
      <c r="L861" s="13">
        <v>0</v>
      </c>
      <c r="M861" s="13">
        <v>0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50000</v>
      </c>
      <c r="T861" s="13">
        <v>50000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50000</v>
      </c>
      <c r="AD861" s="13">
        <v>0</v>
      </c>
      <c r="AE861" s="13">
        <v>0</v>
      </c>
      <c r="AF861" s="13">
        <v>0</v>
      </c>
      <c r="AG861" s="13">
        <v>-50000</v>
      </c>
      <c r="AH861" s="13">
        <f t="shared" si="26"/>
        <v>100</v>
      </c>
      <c r="AI861" s="14">
        <f t="shared" si="27"/>
        <v>100</v>
      </c>
      <c r="AJ861" s="13">
        <v>0</v>
      </c>
      <c r="AK861" s="15">
        <v>1</v>
      </c>
      <c r="AL861" s="13">
        <v>0</v>
      </c>
      <c r="AM861" s="1"/>
    </row>
    <row r="862" spans="1:39" ht="25.5" outlineLevel="7" x14ac:dyDescent="0.25">
      <c r="A862" s="11" t="s">
        <v>256</v>
      </c>
      <c r="B862" s="12" t="s">
        <v>335</v>
      </c>
      <c r="C862" s="12" t="s">
        <v>259</v>
      </c>
      <c r="D862" s="12" t="s">
        <v>413</v>
      </c>
      <c r="E862" s="12" t="s">
        <v>257</v>
      </c>
      <c r="F862" s="12" t="s">
        <v>7</v>
      </c>
      <c r="G862" s="12"/>
      <c r="H862" s="12"/>
      <c r="I862" s="12"/>
      <c r="J862" s="13">
        <v>50000</v>
      </c>
      <c r="K862" s="13">
        <v>50000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50000</v>
      </c>
      <c r="T862" s="13">
        <v>50000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50000</v>
      </c>
      <c r="AD862" s="13">
        <v>0</v>
      </c>
      <c r="AE862" s="13">
        <v>0</v>
      </c>
      <c r="AF862" s="13">
        <v>0</v>
      </c>
      <c r="AG862" s="13">
        <v>-50000</v>
      </c>
      <c r="AH862" s="13">
        <f t="shared" si="26"/>
        <v>100</v>
      </c>
      <c r="AI862" s="14">
        <f t="shared" si="27"/>
        <v>100</v>
      </c>
      <c r="AJ862" s="13">
        <v>0</v>
      </c>
      <c r="AK862" s="15">
        <v>1</v>
      </c>
      <c r="AL862" s="13">
        <v>0</v>
      </c>
      <c r="AM862" s="1"/>
    </row>
    <row r="863" spans="1:39" outlineLevel="2" x14ac:dyDescent="0.25">
      <c r="A863" s="11" t="s">
        <v>322</v>
      </c>
      <c r="B863" s="12" t="s">
        <v>335</v>
      </c>
      <c r="C863" s="12" t="s">
        <v>323</v>
      </c>
      <c r="D863" s="12" t="s">
        <v>6</v>
      </c>
      <c r="E863" s="12" t="s">
        <v>7</v>
      </c>
      <c r="F863" s="12" t="s">
        <v>7</v>
      </c>
      <c r="G863" s="12"/>
      <c r="H863" s="12"/>
      <c r="I863" s="12"/>
      <c r="J863" s="13">
        <v>44998500</v>
      </c>
      <c r="K863" s="13">
        <v>66731700</v>
      </c>
      <c r="L863" s="13">
        <v>0</v>
      </c>
      <c r="M863" s="13">
        <v>0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44998500</v>
      </c>
      <c r="T863" s="13">
        <v>60641400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36873965.950000003</v>
      </c>
      <c r="AD863" s="13">
        <v>0</v>
      </c>
      <c r="AE863" s="13">
        <v>0</v>
      </c>
      <c r="AF863" s="13">
        <v>0</v>
      </c>
      <c r="AG863" s="13">
        <v>-36873965.950000003</v>
      </c>
      <c r="AH863" s="13">
        <f t="shared" si="26"/>
        <v>81.944878051490605</v>
      </c>
      <c r="AI863" s="14">
        <f t="shared" si="27"/>
        <v>55.257045676942148</v>
      </c>
      <c r="AJ863" s="13">
        <v>0</v>
      </c>
      <c r="AK863" s="15">
        <v>0.60806587496330888</v>
      </c>
      <c r="AL863" s="13">
        <v>0</v>
      </c>
      <c r="AM863" s="1"/>
    </row>
    <row r="864" spans="1:39" ht="38.25" outlineLevel="3" x14ac:dyDescent="0.25">
      <c r="A864" s="11" t="s">
        <v>232</v>
      </c>
      <c r="B864" s="12" t="s">
        <v>335</v>
      </c>
      <c r="C864" s="12" t="s">
        <v>323</v>
      </c>
      <c r="D864" s="12" t="s">
        <v>233</v>
      </c>
      <c r="E864" s="12" t="s">
        <v>7</v>
      </c>
      <c r="F864" s="12" t="s">
        <v>7</v>
      </c>
      <c r="G864" s="12"/>
      <c r="H864" s="12"/>
      <c r="I864" s="12"/>
      <c r="J864" s="13">
        <v>44583500</v>
      </c>
      <c r="K864" s="13">
        <v>66731700</v>
      </c>
      <c r="L864" s="13">
        <v>0</v>
      </c>
      <c r="M864" s="13">
        <v>0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44583500</v>
      </c>
      <c r="T864" s="13">
        <v>60641400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36873965.950000003</v>
      </c>
      <c r="AD864" s="13">
        <v>0</v>
      </c>
      <c r="AE864" s="13">
        <v>0</v>
      </c>
      <c r="AF864" s="13">
        <v>0</v>
      </c>
      <c r="AG864" s="13">
        <v>-36873965.950000003</v>
      </c>
      <c r="AH864" s="13">
        <f t="shared" si="26"/>
        <v>82.707651821862356</v>
      </c>
      <c r="AI864" s="14">
        <f t="shared" si="27"/>
        <v>55.257045676942148</v>
      </c>
      <c r="AJ864" s="13">
        <v>0</v>
      </c>
      <c r="AK864" s="15">
        <v>0.60806587496330888</v>
      </c>
      <c r="AL864" s="13">
        <v>0</v>
      </c>
      <c r="AM864" s="1"/>
    </row>
    <row r="865" spans="1:39" ht="25.5" outlineLevel="4" x14ac:dyDescent="0.25">
      <c r="A865" s="11" t="s">
        <v>356</v>
      </c>
      <c r="B865" s="12" t="s">
        <v>335</v>
      </c>
      <c r="C865" s="12" t="s">
        <v>323</v>
      </c>
      <c r="D865" s="12" t="s">
        <v>357</v>
      </c>
      <c r="E865" s="12" t="s">
        <v>7</v>
      </c>
      <c r="F865" s="12" t="s">
        <v>7</v>
      </c>
      <c r="G865" s="12"/>
      <c r="H865" s="12"/>
      <c r="I865" s="12"/>
      <c r="J865" s="13">
        <v>5910400</v>
      </c>
      <c r="K865" s="13">
        <v>5910400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5910400</v>
      </c>
      <c r="T865" s="13">
        <v>5910400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3053810.07</v>
      </c>
      <c r="AD865" s="13">
        <v>0</v>
      </c>
      <c r="AE865" s="13">
        <v>0</v>
      </c>
      <c r="AF865" s="13">
        <v>0</v>
      </c>
      <c r="AG865" s="13">
        <v>-3053810.07</v>
      </c>
      <c r="AH865" s="13">
        <f t="shared" si="26"/>
        <v>51.668416181645902</v>
      </c>
      <c r="AI865" s="14">
        <f t="shared" si="27"/>
        <v>51.668416181645902</v>
      </c>
      <c r="AJ865" s="13">
        <v>0</v>
      </c>
      <c r="AK865" s="15">
        <v>0.51668416181645915</v>
      </c>
      <c r="AL865" s="13">
        <v>0</v>
      </c>
      <c r="AM865" s="1"/>
    </row>
    <row r="866" spans="1:39" ht="38.25" outlineLevel="5" x14ac:dyDescent="0.25">
      <c r="A866" s="11" t="s">
        <v>408</v>
      </c>
      <c r="B866" s="12" t="s">
        <v>335</v>
      </c>
      <c r="C866" s="12" t="s">
        <v>323</v>
      </c>
      <c r="D866" s="12" t="s">
        <v>409</v>
      </c>
      <c r="E866" s="12" t="s">
        <v>7</v>
      </c>
      <c r="F866" s="12" t="s">
        <v>7</v>
      </c>
      <c r="G866" s="12"/>
      <c r="H866" s="12"/>
      <c r="I866" s="12"/>
      <c r="J866" s="13">
        <v>5910400</v>
      </c>
      <c r="K866" s="13">
        <v>5910400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5910400</v>
      </c>
      <c r="T866" s="13">
        <v>5910400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3053810.07</v>
      </c>
      <c r="AD866" s="13">
        <v>0</v>
      </c>
      <c r="AE866" s="13">
        <v>0</v>
      </c>
      <c r="AF866" s="13">
        <v>0</v>
      </c>
      <c r="AG866" s="13">
        <v>-3053810.07</v>
      </c>
      <c r="AH866" s="13">
        <f t="shared" si="26"/>
        <v>51.668416181645902</v>
      </c>
      <c r="AI866" s="14">
        <f t="shared" si="27"/>
        <v>51.668416181645902</v>
      </c>
      <c r="AJ866" s="13">
        <v>0</v>
      </c>
      <c r="AK866" s="15">
        <v>0.51668416181645915</v>
      </c>
      <c r="AL866" s="13">
        <v>0</v>
      </c>
      <c r="AM866" s="1"/>
    </row>
    <row r="867" spans="1:39" ht="25.5" outlineLevel="6" x14ac:dyDescent="0.25">
      <c r="A867" s="11" t="s">
        <v>80</v>
      </c>
      <c r="B867" s="12" t="s">
        <v>335</v>
      </c>
      <c r="C867" s="12" t="s">
        <v>323</v>
      </c>
      <c r="D867" s="12" t="s">
        <v>409</v>
      </c>
      <c r="E867" s="12" t="s">
        <v>81</v>
      </c>
      <c r="F867" s="12" t="s">
        <v>7</v>
      </c>
      <c r="G867" s="12"/>
      <c r="H867" s="12"/>
      <c r="I867" s="12"/>
      <c r="J867" s="13">
        <v>5910400</v>
      </c>
      <c r="K867" s="13">
        <v>5910400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5910400</v>
      </c>
      <c r="T867" s="13">
        <v>5910400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3053810.07</v>
      </c>
      <c r="AD867" s="13">
        <v>0</v>
      </c>
      <c r="AE867" s="13">
        <v>0</v>
      </c>
      <c r="AF867" s="13">
        <v>0</v>
      </c>
      <c r="AG867" s="13">
        <v>-3053810.07</v>
      </c>
      <c r="AH867" s="13">
        <f t="shared" si="26"/>
        <v>51.668416181645902</v>
      </c>
      <c r="AI867" s="14">
        <f t="shared" si="27"/>
        <v>51.668416181645902</v>
      </c>
      <c r="AJ867" s="13">
        <v>0</v>
      </c>
      <c r="AK867" s="15">
        <v>0.51668416181645915</v>
      </c>
      <c r="AL867" s="13">
        <v>0</v>
      </c>
      <c r="AM867" s="1"/>
    </row>
    <row r="868" spans="1:39" ht="38.25" outlineLevel="7" x14ac:dyDescent="0.25">
      <c r="A868" s="11" t="s">
        <v>82</v>
      </c>
      <c r="B868" s="12" t="s">
        <v>335</v>
      </c>
      <c r="C868" s="12" t="s">
        <v>323</v>
      </c>
      <c r="D868" s="12" t="s">
        <v>409</v>
      </c>
      <c r="E868" s="12" t="s">
        <v>83</v>
      </c>
      <c r="F868" s="12" t="s">
        <v>7</v>
      </c>
      <c r="G868" s="12"/>
      <c r="H868" s="12"/>
      <c r="I868" s="12"/>
      <c r="J868" s="13">
        <v>5910400</v>
      </c>
      <c r="K868" s="13">
        <v>5910400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5910400</v>
      </c>
      <c r="T868" s="13">
        <v>5910400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3053810.07</v>
      </c>
      <c r="AD868" s="13">
        <v>0</v>
      </c>
      <c r="AE868" s="13">
        <v>0</v>
      </c>
      <c r="AF868" s="13">
        <v>0</v>
      </c>
      <c r="AG868" s="13">
        <v>-3053810.07</v>
      </c>
      <c r="AH868" s="13">
        <f t="shared" si="26"/>
        <v>51.668416181645902</v>
      </c>
      <c r="AI868" s="14">
        <f t="shared" si="27"/>
        <v>51.668416181645902</v>
      </c>
      <c r="AJ868" s="13">
        <v>0</v>
      </c>
      <c r="AK868" s="15">
        <v>0.51668416181645915</v>
      </c>
      <c r="AL868" s="13">
        <v>0</v>
      </c>
      <c r="AM868" s="1"/>
    </row>
    <row r="869" spans="1:39" ht="38.25" outlineLevel="4" x14ac:dyDescent="0.25">
      <c r="A869" s="11" t="s">
        <v>324</v>
      </c>
      <c r="B869" s="12" t="s">
        <v>335</v>
      </c>
      <c r="C869" s="12" t="s">
        <v>323</v>
      </c>
      <c r="D869" s="12" t="s">
        <v>325</v>
      </c>
      <c r="E869" s="12" t="s">
        <v>7</v>
      </c>
      <c r="F869" s="12" t="s">
        <v>7</v>
      </c>
      <c r="G869" s="12"/>
      <c r="H869" s="12"/>
      <c r="I869" s="12"/>
      <c r="J869" s="13">
        <v>38673100</v>
      </c>
      <c r="K869" s="13">
        <v>60821300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38673100</v>
      </c>
      <c r="T869" s="13">
        <v>54731000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33820155.880000003</v>
      </c>
      <c r="AD869" s="13">
        <v>0</v>
      </c>
      <c r="AE869" s="13">
        <v>0</v>
      </c>
      <c r="AF869" s="13">
        <v>0</v>
      </c>
      <c r="AG869" s="13">
        <v>-33820155.880000003</v>
      </c>
      <c r="AH869" s="13">
        <f t="shared" si="26"/>
        <v>87.45137028063435</v>
      </c>
      <c r="AI869" s="14">
        <f t="shared" si="27"/>
        <v>55.605776068581235</v>
      </c>
      <c r="AJ869" s="13">
        <v>0</v>
      </c>
      <c r="AK869" s="15">
        <v>0.61793418501397746</v>
      </c>
      <c r="AL869" s="13">
        <v>0</v>
      </c>
      <c r="AM869" s="1"/>
    </row>
    <row r="870" spans="1:39" ht="38.25" outlineLevel="5" x14ac:dyDescent="0.25">
      <c r="A870" s="11" t="s">
        <v>326</v>
      </c>
      <c r="B870" s="12" t="s">
        <v>335</v>
      </c>
      <c r="C870" s="12" t="s">
        <v>323</v>
      </c>
      <c r="D870" s="12" t="s">
        <v>327</v>
      </c>
      <c r="E870" s="12" t="s">
        <v>7</v>
      </c>
      <c r="F870" s="12" t="s">
        <v>7</v>
      </c>
      <c r="G870" s="12"/>
      <c r="H870" s="12"/>
      <c r="I870" s="12"/>
      <c r="J870" s="13">
        <v>38673100</v>
      </c>
      <c r="K870" s="13">
        <v>60821300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38673100</v>
      </c>
      <c r="T870" s="13">
        <v>54731000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33820155.880000003</v>
      </c>
      <c r="AD870" s="13">
        <v>0</v>
      </c>
      <c r="AE870" s="13">
        <v>0</v>
      </c>
      <c r="AF870" s="13">
        <v>0</v>
      </c>
      <c r="AG870" s="13">
        <v>-33820155.880000003</v>
      </c>
      <c r="AH870" s="13">
        <f t="shared" si="26"/>
        <v>87.45137028063435</v>
      </c>
      <c r="AI870" s="14">
        <f t="shared" si="27"/>
        <v>55.605776068581235</v>
      </c>
      <c r="AJ870" s="13">
        <v>0</v>
      </c>
      <c r="AK870" s="15">
        <v>0.61793418501397746</v>
      </c>
      <c r="AL870" s="13">
        <v>0</v>
      </c>
      <c r="AM870" s="1"/>
    </row>
    <row r="871" spans="1:39" ht="38.25" outlineLevel="6" x14ac:dyDescent="0.25">
      <c r="A871" s="11" t="s">
        <v>18</v>
      </c>
      <c r="B871" s="12" t="s">
        <v>335</v>
      </c>
      <c r="C871" s="12" t="s">
        <v>323</v>
      </c>
      <c r="D871" s="12" t="s">
        <v>327</v>
      </c>
      <c r="E871" s="12" t="s">
        <v>19</v>
      </c>
      <c r="F871" s="12" t="s">
        <v>7</v>
      </c>
      <c r="G871" s="12"/>
      <c r="H871" s="12"/>
      <c r="I871" s="12"/>
      <c r="J871" s="13">
        <v>0</v>
      </c>
      <c r="K871" s="13">
        <v>341800</v>
      </c>
      <c r="L871" s="13">
        <v>0</v>
      </c>
      <c r="M871" s="13">
        <v>0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341800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175352.17</v>
      </c>
      <c r="AD871" s="13">
        <v>0</v>
      </c>
      <c r="AE871" s="13">
        <v>0</v>
      </c>
      <c r="AF871" s="13">
        <v>0</v>
      </c>
      <c r="AG871" s="13">
        <v>-175352.17</v>
      </c>
      <c r="AH871" s="13">
        <v>0</v>
      </c>
      <c r="AI871" s="14">
        <f t="shared" si="27"/>
        <v>51.30256582796958</v>
      </c>
      <c r="AJ871" s="13">
        <v>0</v>
      </c>
      <c r="AK871" s="15">
        <v>0.51302565827969571</v>
      </c>
      <c r="AL871" s="13">
        <v>0</v>
      </c>
      <c r="AM871" s="1"/>
    </row>
    <row r="872" spans="1:39" ht="38.25" outlineLevel="7" x14ac:dyDescent="0.25">
      <c r="A872" s="11" t="s">
        <v>20</v>
      </c>
      <c r="B872" s="12" t="s">
        <v>335</v>
      </c>
      <c r="C872" s="12" t="s">
        <v>323</v>
      </c>
      <c r="D872" s="12" t="s">
        <v>327</v>
      </c>
      <c r="E872" s="12" t="s">
        <v>21</v>
      </c>
      <c r="F872" s="12" t="s">
        <v>7</v>
      </c>
      <c r="G872" s="12"/>
      <c r="H872" s="12"/>
      <c r="I872" s="12"/>
      <c r="J872" s="13">
        <v>0</v>
      </c>
      <c r="K872" s="13">
        <v>341800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341800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175352.17</v>
      </c>
      <c r="AD872" s="13">
        <v>0</v>
      </c>
      <c r="AE872" s="13">
        <v>0</v>
      </c>
      <c r="AF872" s="13">
        <v>0</v>
      </c>
      <c r="AG872" s="13">
        <v>-175352.17</v>
      </c>
      <c r="AH872" s="13">
        <v>0</v>
      </c>
      <c r="AI872" s="14">
        <f t="shared" si="27"/>
        <v>51.30256582796958</v>
      </c>
      <c r="AJ872" s="13">
        <v>0</v>
      </c>
      <c r="AK872" s="15">
        <v>0.51302565827969571</v>
      </c>
      <c r="AL872" s="13">
        <v>0</v>
      </c>
      <c r="AM872" s="1"/>
    </row>
    <row r="873" spans="1:39" ht="25.5" outlineLevel="6" x14ac:dyDescent="0.25">
      <c r="A873" s="11" t="s">
        <v>80</v>
      </c>
      <c r="B873" s="12" t="s">
        <v>335</v>
      </c>
      <c r="C873" s="12" t="s">
        <v>323</v>
      </c>
      <c r="D873" s="12" t="s">
        <v>327</v>
      </c>
      <c r="E873" s="12" t="s">
        <v>81</v>
      </c>
      <c r="F873" s="12" t="s">
        <v>7</v>
      </c>
      <c r="G873" s="12"/>
      <c r="H873" s="12"/>
      <c r="I873" s="12"/>
      <c r="J873" s="13">
        <v>38673100</v>
      </c>
      <c r="K873" s="13">
        <v>60479500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38673100</v>
      </c>
      <c r="T873" s="13">
        <v>54389200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33644803.710000001</v>
      </c>
      <c r="AD873" s="13">
        <v>0</v>
      </c>
      <c r="AE873" s="13">
        <v>0</v>
      </c>
      <c r="AF873" s="13">
        <v>0</v>
      </c>
      <c r="AG873" s="13">
        <v>-33644803.710000001</v>
      </c>
      <c r="AH873" s="13">
        <f t="shared" si="26"/>
        <v>86.997948729220056</v>
      </c>
      <c r="AI873" s="14">
        <f t="shared" si="27"/>
        <v>55.630095668780335</v>
      </c>
      <c r="AJ873" s="13">
        <v>0</v>
      </c>
      <c r="AK873" s="15">
        <v>0.61859346543063698</v>
      </c>
      <c r="AL873" s="13">
        <v>0</v>
      </c>
      <c r="AM873" s="1"/>
    </row>
    <row r="874" spans="1:39" ht="25.5" outlineLevel="7" x14ac:dyDescent="0.25">
      <c r="A874" s="11" t="s">
        <v>256</v>
      </c>
      <c r="B874" s="12" t="s">
        <v>335</v>
      </c>
      <c r="C874" s="12" t="s">
        <v>323</v>
      </c>
      <c r="D874" s="12" t="s">
        <v>327</v>
      </c>
      <c r="E874" s="12" t="s">
        <v>257</v>
      </c>
      <c r="F874" s="12" t="s">
        <v>7</v>
      </c>
      <c r="G874" s="12"/>
      <c r="H874" s="12"/>
      <c r="I874" s="12"/>
      <c r="J874" s="13">
        <v>400000</v>
      </c>
      <c r="K874" s="13">
        <v>17365500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400000</v>
      </c>
      <c r="T874" s="13">
        <v>11275200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8767608.7100000009</v>
      </c>
      <c r="AD874" s="13">
        <v>0</v>
      </c>
      <c r="AE874" s="13">
        <v>0</v>
      </c>
      <c r="AF874" s="13">
        <v>0</v>
      </c>
      <c r="AG874" s="13">
        <v>-8767608.7100000009</v>
      </c>
      <c r="AH874" s="13">
        <f t="shared" si="26"/>
        <v>2191.9021775000001</v>
      </c>
      <c r="AI874" s="14">
        <f t="shared" si="27"/>
        <v>50.488662635685699</v>
      </c>
      <c r="AJ874" s="13">
        <v>0</v>
      </c>
      <c r="AK874" s="15">
        <v>0.7776011698240386</v>
      </c>
      <c r="AL874" s="13">
        <v>0</v>
      </c>
      <c r="AM874" s="1"/>
    </row>
    <row r="875" spans="1:39" ht="38.25" outlineLevel="7" x14ac:dyDescent="0.25">
      <c r="A875" s="11" t="s">
        <v>82</v>
      </c>
      <c r="B875" s="12" t="s">
        <v>335</v>
      </c>
      <c r="C875" s="12" t="s">
        <v>323</v>
      </c>
      <c r="D875" s="12" t="s">
        <v>327</v>
      </c>
      <c r="E875" s="12" t="s">
        <v>83</v>
      </c>
      <c r="F875" s="12" t="s">
        <v>7</v>
      </c>
      <c r="G875" s="12"/>
      <c r="H875" s="12"/>
      <c r="I875" s="12"/>
      <c r="J875" s="13">
        <v>38273100</v>
      </c>
      <c r="K875" s="13">
        <v>43114000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38273100</v>
      </c>
      <c r="T875" s="13">
        <v>43114000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24877195</v>
      </c>
      <c r="AD875" s="13">
        <v>0</v>
      </c>
      <c r="AE875" s="13">
        <v>0</v>
      </c>
      <c r="AF875" s="13">
        <v>0</v>
      </c>
      <c r="AG875" s="13">
        <v>-24877195</v>
      </c>
      <c r="AH875" s="13">
        <f t="shared" si="26"/>
        <v>64.999163903629437</v>
      </c>
      <c r="AI875" s="14">
        <f t="shared" si="27"/>
        <v>57.70096720322865</v>
      </c>
      <c r="AJ875" s="13">
        <v>0</v>
      </c>
      <c r="AK875" s="15">
        <v>0.57700967203228648</v>
      </c>
      <c r="AL875" s="13">
        <v>0</v>
      </c>
      <c r="AM875" s="1"/>
    </row>
    <row r="876" spans="1:39" outlineLevel="3" x14ac:dyDescent="0.25">
      <c r="A876" s="11" t="s">
        <v>38</v>
      </c>
      <c r="B876" s="12" t="s">
        <v>335</v>
      </c>
      <c r="C876" s="12" t="s">
        <v>323</v>
      </c>
      <c r="D876" s="12" t="s">
        <v>39</v>
      </c>
      <c r="E876" s="12" t="s">
        <v>7</v>
      </c>
      <c r="F876" s="12" t="s">
        <v>7</v>
      </c>
      <c r="G876" s="12"/>
      <c r="H876" s="12"/>
      <c r="I876" s="12"/>
      <c r="J876" s="13">
        <v>415000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415000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f t="shared" si="26"/>
        <v>0</v>
      </c>
      <c r="AI876" s="13">
        <v>0</v>
      </c>
      <c r="AJ876" s="13">
        <v>0</v>
      </c>
      <c r="AK876" s="15">
        <v>0</v>
      </c>
      <c r="AL876" s="13">
        <v>0</v>
      </c>
      <c r="AM876" s="1"/>
    </row>
    <row r="877" spans="1:39" ht="38.25" outlineLevel="4" x14ac:dyDescent="0.25">
      <c r="A877" s="11" t="s">
        <v>56</v>
      </c>
      <c r="B877" s="12" t="s">
        <v>335</v>
      </c>
      <c r="C877" s="12" t="s">
        <v>323</v>
      </c>
      <c r="D877" s="12" t="s">
        <v>57</v>
      </c>
      <c r="E877" s="12" t="s">
        <v>7</v>
      </c>
      <c r="F877" s="12" t="s">
        <v>7</v>
      </c>
      <c r="G877" s="12"/>
      <c r="H877" s="12"/>
      <c r="I877" s="12"/>
      <c r="J877" s="13">
        <v>415000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415000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f t="shared" si="26"/>
        <v>0</v>
      </c>
      <c r="AI877" s="13">
        <v>0</v>
      </c>
      <c r="AJ877" s="13">
        <v>0</v>
      </c>
      <c r="AK877" s="15">
        <v>0</v>
      </c>
      <c r="AL877" s="13">
        <v>0</v>
      </c>
      <c r="AM877" s="1"/>
    </row>
    <row r="878" spans="1:39" ht="38.25" outlineLevel="6" x14ac:dyDescent="0.25">
      <c r="A878" s="11" t="s">
        <v>18</v>
      </c>
      <c r="B878" s="12" t="s">
        <v>335</v>
      </c>
      <c r="C878" s="12" t="s">
        <v>323</v>
      </c>
      <c r="D878" s="12" t="s">
        <v>57</v>
      </c>
      <c r="E878" s="12" t="s">
        <v>19</v>
      </c>
      <c r="F878" s="12" t="s">
        <v>7</v>
      </c>
      <c r="G878" s="12"/>
      <c r="H878" s="12"/>
      <c r="I878" s="12"/>
      <c r="J878" s="13">
        <v>415000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415000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f t="shared" si="26"/>
        <v>0</v>
      </c>
      <c r="AI878" s="13">
        <v>0</v>
      </c>
      <c r="AJ878" s="13">
        <v>0</v>
      </c>
      <c r="AK878" s="15">
        <v>0</v>
      </c>
      <c r="AL878" s="13">
        <v>0</v>
      </c>
      <c r="AM878" s="1"/>
    </row>
    <row r="879" spans="1:39" ht="38.25" outlineLevel="7" x14ac:dyDescent="0.25">
      <c r="A879" s="11" t="s">
        <v>20</v>
      </c>
      <c r="B879" s="12" t="s">
        <v>335</v>
      </c>
      <c r="C879" s="12" t="s">
        <v>323</v>
      </c>
      <c r="D879" s="12" t="s">
        <v>57</v>
      </c>
      <c r="E879" s="12" t="s">
        <v>21</v>
      </c>
      <c r="F879" s="12" t="s">
        <v>7</v>
      </c>
      <c r="G879" s="12"/>
      <c r="H879" s="12"/>
      <c r="I879" s="12"/>
      <c r="J879" s="13">
        <v>415000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415000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f t="shared" si="26"/>
        <v>0</v>
      </c>
      <c r="AI879" s="13">
        <v>0</v>
      </c>
      <c r="AJ879" s="13">
        <v>0</v>
      </c>
      <c r="AK879" s="15">
        <v>0</v>
      </c>
      <c r="AL879" s="13">
        <v>0</v>
      </c>
      <c r="AM879" s="1"/>
    </row>
    <row r="880" spans="1:39" ht="25.5" outlineLevel="2" x14ac:dyDescent="0.25">
      <c r="A880" s="11" t="s">
        <v>328</v>
      </c>
      <c r="B880" s="12" t="s">
        <v>335</v>
      </c>
      <c r="C880" s="12" t="s">
        <v>329</v>
      </c>
      <c r="D880" s="12" t="s">
        <v>6</v>
      </c>
      <c r="E880" s="12" t="s">
        <v>7</v>
      </c>
      <c r="F880" s="12" t="s">
        <v>7</v>
      </c>
      <c r="G880" s="12"/>
      <c r="H880" s="12"/>
      <c r="I880" s="12"/>
      <c r="J880" s="13">
        <v>1481300</v>
      </c>
      <c r="K880" s="13">
        <v>4940725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1481300</v>
      </c>
      <c r="T880" s="13">
        <v>4940725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800294.38</v>
      </c>
      <c r="AD880" s="13">
        <v>0</v>
      </c>
      <c r="AE880" s="13">
        <v>0</v>
      </c>
      <c r="AF880" s="13">
        <v>0</v>
      </c>
      <c r="AG880" s="13">
        <v>-800294.38</v>
      </c>
      <c r="AH880" s="13">
        <f t="shared" si="26"/>
        <v>54.026488894889624</v>
      </c>
      <c r="AI880" s="14">
        <f t="shared" si="27"/>
        <v>16.197913868916</v>
      </c>
      <c r="AJ880" s="13">
        <v>0</v>
      </c>
      <c r="AK880" s="15">
        <v>0.16197913868916</v>
      </c>
      <c r="AL880" s="13">
        <v>0</v>
      </c>
      <c r="AM880" s="1"/>
    </row>
    <row r="881" spans="1:39" ht="51" outlineLevel="3" x14ac:dyDescent="0.25">
      <c r="A881" s="11" t="s">
        <v>12</v>
      </c>
      <c r="B881" s="12" t="s">
        <v>335</v>
      </c>
      <c r="C881" s="12" t="s">
        <v>329</v>
      </c>
      <c r="D881" s="12" t="s">
        <v>13</v>
      </c>
      <c r="E881" s="12" t="s">
        <v>7</v>
      </c>
      <c r="F881" s="12" t="s">
        <v>7</v>
      </c>
      <c r="G881" s="12"/>
      <c r="H881" s="12"/>
      <c r="I881" s="12"/>
      <c r="J881" s="13">
        <v>200000</v>
      </c>
      <c r="K881" s="13">
        <v>3244425</v>
      </c>
      <c r="L881" s="13">
        <v>0</v>
      </c>
      <c r="M881" s="13">
        <v>0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200000</v>
      </c>
      <c r="T881" s="13">
        <v>3244425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114545</v>
      </c>
      <c r="AD881" s="13">
        <v>0</v>
      </c>
      <c r="AE881" s="13">
        <v>0</v>
      </c>
      <c r="AF881" s="13">
        <v>0</v>
      </c>
      <c r="AG881" s="13">
        <v>-114545</v>
      </c>
      <c r="AH881" s="13">
        <f t="shared" si="26"/>
        <v>57.272500000000001</v>
      </c>
      <c r="AI881" s="14">
        <f t="shared" si="27"/>
        <v>3.5305177342672431</v>
      </c>
      <c r="AJ881" s="13">
        <v>0</v>
      </c>
      <c r="AK881" s="15">
        <v>3.5305177342672432E-2</v>
      </c>
      <c r="AL881" s="13">
        <v>0</v>
      </c>
      <c r="AM881" s="1"/>
    </row>
    <row r="882" spans="1:39" outlineLevel="4" x14ac:dyDescent="0.25">
      <c r="A882" s="11" t="s">
        <v>330</v>
      </c>
      <c r="B882" s="12" t="s">
        <v>335</v>
      </c>
      <c r="C882" s="12" t="s">
        <v>329</v>
      </c>
      <c r="D882" s="12" t="s">
        <v>331</v>
      </c>
      <c r="E882" s="12" t="s">
        <v>7</v>
      </c>
      <c r="F882" s="12" t="s">
        <v>7</v>
      </c>
      <c r="G882" s="12"/>
      <c r="H882" s="12"/>
      <c r="I882" s="12"/>
      <c r="J882" s="13">
        <v>200000</v>
      </c>
      <c r="K882" s="13">
        <v>3244425</v>
      </c>
      <c r="L882" s="13">
        <v>0</v>
      </c>
      <c r="M882" s="13">
        <v>0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200000</v>
      </c>
      <c r="T882" s="13">
        <v>3244425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114545</v>
      </c>
      <c r="AD882" s="13">
        <v>0</v>
      </c>
      <c r="AE882" s="13">
        <v>0</v>
      </c>
      <c r="AF882" s="13">
        <v>0</v>
      </c>
      <c r="AG882" s="13">
        <v>-114545</v>
      </c>
      <c r="AH882" s="13">
        <f t="shared" si="26"/>
        <v>57.272500000000001</v>
      </c>
      <c r="AI882" s="14">
        <f t="shared" si="27"/>
        <v>3.5305177342672431</v>
      </c>
      <c r="AJ882" s="13">
        <v>0</v>
      </c>
      <c r="AK882" s="15">
        <v>3.5305177342672432E-2</v>
      </c>
      <c r="AL882" s="13">
        <v>0</v>
      </c>
      <c r="AM882" s="1"/>
    </row>
    <row r="883" spans="1:39" ht="38.25" outlineLevel="5" x14ac:dyDescent="0.25">
      <c r="A883" s="11" t="s">
        <v>414</v>
      </c>
      <c r="B883" s="12" t="s">
        <v>335</v>
      </c>
      <c r="C883" s="12" t="s">
        <v>329</v>
      </c>
      <c r="D883" s="12" t="s">
        <v>415</v>
      </c>
      <c r="E883" s="12" t="s">
        <v>7</v>
      </c>
      <c r="F883" s="12" t="s">
        <v>7</v>
      </c>
      <c r="G883" s="12"/>
      <c r="H883" s="12"/>
      <c r="I883" s="12"/>
      <c r="J883" s="13">
        <v>0</v>
      </c>
      <c r="K883" s="13">
        <v>3044425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3044425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70745</v>
      </c>
      <c r="AD883" s="13">
        <v>0</v>
      </c>
      <c r="AE883" s="13">
        <v>0</v>
      </c>
      <c r="AF883" s="13">
        <v>0</v>
      </c>
      <c r="AG883" s="13">
        <v>-70745</v>
      </c>
      <c r="AH883" s="13">
        <v>0</v>
      </c>
      <c r="AI883" s="14">
        <f t="shared" si="27"/>
        <v>2.3237557174179031</v>
      </c>
      <c r="AJ883" s="13">
        <v>0</v>
      </c>
      <c r="AK883" s="15">
        <v>2.3237557174179031E-2</v>
      </c>
      <c r="AL883" s="13">
        <v>0</v>
      </c>
      <c r="AM883" s="1"/>
    </row>
    <row r="884" spans="1:39" ht="38.25" outlineLevel="6" x14ac:dyDescent="0.25">
      <c r="A884" s="11" t="s">
        <v>18</v>
      </c>
      <c r="B884" s="12" t="s">
        <v>335</v>
      </c>
      <c r="C884" s="12" t="s">
        <v>329</v>
      </c>
      <c r="D884" s="12" t="s">
        <v>415</v>
      </c>
      <c r="E884" s="12" t="s">
        <v>19</v>
      </c>
      <c r="F884" s="12" t="s">
        <v>7</v>
      </c>
      <c r="G884" s="12"/>
      <c r="H884" s="12"/>
      <c r="I884" s="12"/>
      <c r="J884" s="13">
        <v>0</v>
      </c>
      <c r="K884" s="13">
        <v>770680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770680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4">
        <f t="shared" si="27"/>
        <v>0</v>
      </c>
      <c r="AJ884" s="13">
        <v>0</v>
      </c>
      <c r="AK884" s="15">
        <v>0</v>
      </c>
      <c r="AL884" s="13">
        <v>0</v>
      </c>
      <c r="AM884" s="1"/>
    </row>
    <row r="885" spans="1:39" ht="38.25" outlineLevel="7" x14ac:dyDescent="0.25">
      <c r="A885" s="11" t="s">
        <v>20</v>
      </c>
      <c r="B885" s="12" t="s">
        <v>335</v>
      </c>
      <c r="C885" s="12" t="s">
        <v>329</v>
      </c>
      <c r="D885" s="12" t="s">
        <v>415</v>
      </c>
      <c r="E885" s="12" t="s">
        <v>21</v>
      </c>
      <c r="F885" s="12" t="s">
        <v>7</v>
      </c>
      <c r="G885" s="12"/>
      <c r="H885" s="12"/>
      <c r="I885" s="12"/>
      <c r="J885" s="13">
        <v>0</v>
      </c>
      <c r="K885" s="13">
        <v>770680</v>
      </c>
      <c r="L885" s="13">
        <v>0</v>
      </c>
      <c r="M885" s="13">
        <v>0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770680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4">
        <f t="shared" si="27"/>
        <v>0</v>
      </c>
      <c r="AJ885" s="13">
        <v>0</v>
      </c>
      <c r="AK885" s="15">
        <v>0</v>
      </c>
      <c r="AL885" s="13">
        <v>0</v>
      </c>
      <c r="AM885" s="1"/>
    </row>
    <row r="886" spans="1:39" ht="38.25" outlineLevel="6" x14ac:dyDescent="0.25">
      <c r="A886" s="11" t="s">
        <v>314</v>
      </c>
      <c r="B886" s="12" t="s">
        <v>335</v>
      </c>
      <c r="C886" s="12" t="s">
        <v>329</v>
      </c>
      <c r="D886" s="12" t="s">
        <v>415</v>
      </c>
      <c r="E886" s="12" t="s">
        <v>315</v>
      </c>
      <c r="F886" s="12" t="s">
        <v>7</v>
      </c>
      <c r="G886" s="12"/>
      <c r="H886" s="12"/>
      <c r="I886" s="12"/>
      <c r="J886" s="13">
        <v>0</v>
      </c>
      <c r="K886" s="13">
        <v>2273745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2273745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70745</v>
      </c>
      <c r="AD886" s="13">
        <v>0</v>
      </c>
      <c r="AE886" s="13">
        <v>0</v>
      </c>
      <c r="AF886" s="13">
        <v>0</v>
      </c>
      <c r="AG886" s="13">
        <v>-70745</v>
      </c>
      <c r="AH886" s="13">
        <v>0</v>
      </c>
      <c r="AI886" s="14">
        <f t="shared" si="27"/>
        <v>3.1113867210263244</v>
      </c>
      <c r="AJ886" s="13">
        <v>0</v>
      </c>
      <c r="AK886" s="15">
        <v>3.1113867210263244E-2</v>
      </c>
      <c r="AL886" s="13">
        <v>0</v>
      </c>
      <c r="AM886" s="1"/>
    </row>
    <row r="887" spans="1:39" ht="25.5" outlineLevel="7" x14ac:dyDescent="0.25">
      <c r="A887" s="11" t="s">
        <v>340</v>
      </c>
      <c r="B887" s="12" t="s">
        <v>335</v>
      </c>
      <c r="C887" s="12" t="s">
        <v>329</v>
      </c>
      <c r="D887" s="12" t="s">
        <v>415</v>
      </c>
      <c r="E887" s="12" t="s">
        <v>341</v>
      </c>
      <c r="F887" s="12" t="s">
        <v>7</v>
      </c>
      <c r="G887" s="12"/>
      <c r="H887" s="12"/>
      <c r="I887" s="12"/>
      <c r="J887" s="13">
        <v>0</v>
      </c>
      <c r="K887" s="13">
        <v>1667745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1667745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70745</v>
      </c>
      <c r="AD887" s="13">
        <v>0</v>
      </c>
      <c r="AE887" s="13">
        <v>0</v>
      </c>
      <c r="AF887" s="13">
        <v>0</v>
      </c>
      <c r="AG887" s="13">
        <v>-70745</v>
      </c>
      <c r="AH887" s="13">
        <v>0</v>
      </c>
      <c r="AI887" s="14">
        <f t="shared" si="27"/>
        <v>4.2419554548207312</v>
      </c>
      <c r="AJ887" s="13">
        <v>0</v>
      </c>
      <c r="AK887" s="15">
        <v>4.2419554548207311E-2</v>
      </c>
      <c r="AL887" s="13">
        <v>0</v>
      </c>
      <c r="AM887" s="1"/>
    </row>
    <row r="888" spans="1:39" ht="25.5" outlineLevel="7" x14ac:dyDescent="0.25">
      <c r="A888" s="11" t="s">
        <v>354</v>
      </c>
      <c r="B888" s="12" t="s">
        <v>335</v>
      </c>
      <c r="C888" s="12" t="s">
        <v>329</v>
      </c>
      <c r="D888" s="12" t="s">
        <v>415</v>
      </c>
      <c r="E888" s="12" t="s">
        <v>355</v>
      </c>
      <c r="F888" s="12" t="s">
        <v>7</v>
      </c>
      <c r="G888" s="12"/>
      <c r="H888" s="12"/>
      <c r="I888" s="12"/>
      <c r="J888" s="13">
        <v>0</v>
      </c>
      <c r="K888" s="13">
        <v>606000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606000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4">
        <f t="shared" si="27"/>
        <v>0</v>
      </c>
      <c r="AJ888" s="13">
        <v>0</v>
      </c>
      <c r="AK888" s="15">
        <v>0</v>
      </c>
      <c r="AL888" s="13">
        <v>0</v>
      </c>
      <c r="AM888" s="1"/>
    </row>
    <row r="889" spans="1:39" ht="63.75" outlineLevel="5" x14ac:dyDescent="0.25">
      <c r="A889" s="11" t="s">
        <v>332</v>
      </c>
      <c r="B889" s="12" t="s">
        <v>335</v>
      </c>
      <c r="C889" s="12" t="s">
        <v>329</v>
      </c>
      <c r="D889" s="12" t="s">
        <v>333</v>
      </c>
      <c r="E889" s="12" t="s">
        <v>7</v>
      </c>
      <c r="F889" s="12" t="s">
        <v>7</v>
      </c>
      <c r="G889" s="12"/>
      <c r="H889" s="12"/>
      <c r="I889" s="12"/>
      <c r="J889" s="13">
        <v>200000</v>
      </c>
      <c r="K889" s="13">
        <v>200000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200000</v>
      </c>
      <c r="T889" s="13">
        <v>200000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43800</v>
      </c>
      <c r="AD889" s="13">
        <v>0</v>
      </c>
      <c r="AE889" s="13">
        <v>0</v>
      </c>
      <c r="AF889" s="13">
        <v>0</v>
      </c>
      <c r="AG889" s="13">
        <v>-43800</v>
      </c>
      <c r="AH889" s="13">
        <f t="shared" si="26"/>
        <v>21.9</v>
      </c>
      <c r="AI889" s="14">
        <f t="shared" si="27"/>
        <v>21.9</v>
      </c>
      <c r="AJ889" s="13">
        <v>0</v>
      </c>
      <c r="AK889" s="15">
        <v>0.219</v>
      </c>
      <c r="AL889" s="13">
        <v>0</v>
      </c>
      <c r="AM889" s="1"/>
    </row>
    <row r="890" spans="1:39" ht="38.25" outlineLevel="6" x14ac:dyDescent="0.25">
      <c r="A890" s="11" t="s">
        <v>18</v>
      </c>
      <c r="B890" s="12" t="s">
        <v>335</v>
      </c>
      <c r="C890" s="12" t="s">
        <v>329</v>
      </c>
      <c r="D890" s="12" t="s">
        <v>333</v>
      </c>
      <c r="E890" s="12" t="s">
        <v>19</v>
      </c>
      <c r="F890" s="12" t="s">
        <v>7</v>
      </c>
      <c r="G890" s="12"/>
      <c r="H890" s="12"/>
      <c r="I890" s="12"/>
      <c r="J890" s="13">
        <v>200000</v>
      </c>
      <c r="K890" s="13">
        <v>200000</v>
      </c>
      <c r="L890" s="13">
        <v>0</v>
      </c>
      <c r="M890" s="13">
        <v>0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200000</v>
      </c>
      <c r="T890" s="13">
        <v>200000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43800</v>
      </c>
      <c r="AD890" s="13">
        <v>0</v>
      </c>
      <c r="AE890" s="13">
        <v>0</v>
      </c>
      <c r="AF890" s="13">
        <v>0</v>
      </c>
      <c r="AG890" s="13">
        <v>-43800</v>
      </c>
      <c r="AH890" s="13">
        <f t="shared" si="26"/>
        <v>21.9</v>
      </c>
      <c r="AI890" s="14">
        <f t="shared" si="27"/>
        <v>21.9</v>
      </c>
      <c r="AJ890" s="13">
        <v>0</v>
      </c>
      <c r="AK890" s="15">
        <v>0.219</v>
      </c>
      <c r="AL890" s="13">
        <v>0</v>
      </c>
      <c r="AM890" s="1"/>
    </row>
    <row r="891" spans="1:39" ht="38.25" outlineLevel="7" x14ac:dyDescent="0.25">
      <c r="A891" s="11" t="s">
        <v>20</v>
      </c>
      <c r="B891" s="12" t="s">
        <v>335</v>
      </c>
      <c r="C891" s="12" t="s">
        <v>329</v>
      </c>
      <c r="D891" s="12" t="s">
        <v>333</v>
      </c>
      <c r="E891" s="12" t="s">
        <v>21</v>
      </c>
      <c r="F891" s="12" t="s">
        <v>7</v>
      </c>
      <c r="G891" s="12"/>
      <c r="H891" s="12"/>
      <c r="I891" s="12"/>
      <c r="J891" s="13">
        <v>200000</v>
      </c>
      <c r="K891" s="13">
        <v>200000</v>
      </c>
      <c r="L891" s="13">
        <v>0</v>
      </c>
      <c r="M891" s="13">
        <v>0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200000</v>
      </c>
      <c r="T891" s="13">
        <v>200000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43800</v>
      </c>
      <c r="AD891" s="13">
        <v>0</v>
      </c>
      <c r="AE891" s="13">
        <v>0</v>
      </c>
      <c r="AF891" s="13">
        <v>0</v>
      </c>
      <c r="AG891" s="13">
        <v>-43800</v>
      </c>
      <c r="AH891" s="13">
        <f t="shared" si="26"/>
        <v>21.9</v>
      </c>
      <c r="AI891" s="14">
        <f t="shared" si="27"/>
        <v>21.9</v>
      </c>
      <c r="AJ891" s="13">
        <v>0</v>
      </c>
      <c r="AK891" s="15">
        <v>0.219</v>
      </c>
      <c r="AL891" s="13">
        <v>0</v>
      </c>
      <c r="AM891" s="1"/>
    </row>
    <row r="892" spans="1:39" outlineLevel="3" x14ac:dyDescent="0.25">
      <c r="A892" s="11" t="s">
        <v>38</v>
      </c>
      <c r="B892" s="12" t="s">
        <v>335</v>
      </c>
      <c r="C892" s="12" t="s">
        <v>329</v>
      </c>
      <c r="D892" s="12" t="s">
        <v>39</v>
      </c>
      <c r="E892" s="12" t="s">
        <v>7</v>
      </c>
      <c r="F892" s="12" t="s">
        <v>7</v>
      </c>
      <c r="G892" s="12"/>
      <c r="H892" s="12"/>
      <c r="I892" s="12"/>
      <c r="J892" s="13">
        <v>1281300</v>
      </c>
      <c r="K892" s="13">
        <v>1696300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1281300</v>
      </c>
      <c r="T892" s="13">
        <v>1696300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685749.38</v>
      </c>
      <c r="AD892" s="13">
        <v>0</v>
      </c>
      <c r="AE892" s="13">
        <v>0</v>
      </c>
      <c r="AF892" s="13">
        <v>0</v>
      </c>
      <c r="AG892" s="13">
        <v>-685749.38</v>
      </c>
      <c r="AH892" s="13">
        <f t="shared" si="26"/>
        <v>53.519814251151175</v>
      </c>
      <c r="AI892" s="14">
        <f t="shared" si="27"/>
        <v>40.426185226669809</v>
      </c>
      <c r="AJ892" s="13">
        <v>0</v>
      </c>
      <c r="AK892" s="15">
        <v>0.40426185226669809</v>
      </c>
      <c r="AL892" s="13">
        <v>0</v>
      </c>
      <c r="AM892" s="1"/>
    </row>
    <row r="893" spans="1:39" ht="38.25" outlineLevel="4" x14ac:dyDescent="0.25">
      <c r="A893" s="11" t="s">
        <v>56</v>
      </c>
      <c r="B893" s="12" t="s">
        <v>335</v>
      </c>
      <c r="C893" s="12" t="s">
        <v>329</v>
      </c>
      <c r="D893" s="12" t="s">
        <v>57</v>
      </c>
      <c r="E893" s="12" t="s">
        <v>7</v>
      </c>
      <c r="F893" s="12" t="s">
        <v>7</v>
      </c>
      <c r="G893" s="12"/>
      <c r="H893" s="12"/>
      <c r="I893" s="12"/>
      <c r="J893" s="13">
        <v>1281300</v>
      </c>
      <c r="K893" s="13">
        <v>1696300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1281300</v>
      </c>
      <c r="T893" s="13">
        <v>1696300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685749.38</v>
      </c>
      <c r="AD893" s="13">
        <v>0</v>
      </c>
      <c r="AE893" s="13">
        <v>0</v>
      </c>
      <c r="AF893" s="13">
        <v>0</v>
      </c>
      <c r="AG893" s="13">
        <v>-685749.38</v>
      </c>
      <c r="AH893" s="13">
        <f t="shared" si="26"/>
        <v>53.519814251151175</v>
      </c>
      <c r="AI893" s="14">
        <f t="shared" si="27"/>
        <v>40.426185226669809</v>
      </c>
      <c r="AJ893" s="13">
        <v>0</v>
      </c>
      <c r="AK893" s="15">
        <v>0.40426185226669809</v>
      </c>
      <c r="AL893" s="13">
        <v>0</v>
      </c>
      <c r="AM893" s="1"/>
    </row>
    <row r="894" spans="1:39" ht="76.5" outlineLevel="6" x14ac:dyDescent="0.25">
      <c r="A894" s="11" t="s">
        <v>28</v>
      </c>
      <c r="B894" s="12" t="s">
        <v>335</v>
      </c>
      <c r="C894" s="12" t="s">
        <v>329</v>
      </c>
      <c r="D894" s="12" t="s">
        <v>57</v>
      </c>
      <c r="E894" s="12" t="s">
        <v>29</v>
      </c>
      <c r="F894" s="12" t="s">
        <v>7</v>
      </c>
      <c r="G894" s="12"/>
      <c r="H894" s="12"/>
      <c r="I894" s="12"/>
      <c r="J894" s="13">
        <v>1281300</v>
      </c>
      <c r="K894" s="13">
        <v>1281300</v>
      </c>
      <c r="L894" s="13">
        <v>0</v>
      </c>
      <c r="M894" s="13">
        <v>0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1281300</v>
      </c>
      <c r="T894" s="13">
        <v>1281300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685749.38</v>
      </c>
      <c r="AD894" s="13">
        <v>0</v>
      </c>
      <c r="AE894" s="13">
        <v>0</v>
      </c>
      <c r="AF894" s="13">
        <v>0</v>
      </c>
      <c r="AG894" s="13">
        <v>-685749.38</v>
      </c>
      <c r="AH894" s="13">
        <f t="shared" ref="AH894:AH957" si="28">AC894/J894*100</f>
        <v>53.519814251151175</v>
      </c>
      <c r="AI894" s="14">
        <f t="shared" ref="AI894:AI957" si="29">AC894/K894*100</f>
        <v>53.519814251151175</v>
      </c>
      <c r="AJ894" s="13">
        <v>0</v>
      </c>
      <c r="AK894" s="15">
        <v>0.53519814251151177</v>
      </c>
      <c r="AL894" s="13">
        <v>0</v>
      </c>
      <c r="AM894" s="1"/>
    </row>
    <row r="895" spans="1:39" ht="25.5" outlineLevel="7" x14ac:dyDescent="0.25">
      <c r="A895" s="11" t="s">
        <v>30</v>
      </c>
      <c r="B895" s="12" t="s">
        <v>335</v>
      </c>
      <c r="C895" s="12" t="s">
        <v>329</v>
      </c>
      <c r="D895" s="12" t="s">
        <v>57</v>
      </c>
      <c r="E895" s="12" t="s">
        <v>31</v>
      </c>
      <c r="F895" s="12" t="s">
        <v>7</v>
      </c>
      <c r="G895" s="12"/>
      <c r="H895" s="12"/>
      <c r="I895" s="12"/>
      <c r="J895" s="13">
        <v>1281300</v>
      </c>
      <c r="K895" s="13">
        <v>1281300</v>
      </c>
      <c r="L895" s="13">
        <v>0</v>
      </c>
      <c r="M895" s="13">
        <v>0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1281300</v>
      </c>
      <c r="T895" s="13">
        <v>1281300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685749.38</v>
      </c>
      <c r="AD895" s="13">
        <v>0</v>
      </c>
      <c r="AE895" s="13">
        <v>0</v>
      </c>
      <c r="AF895" s="13">
        <v>0</v>
      </c>
      <c r="AG895" s="13">
        <v>-685749.38</v>
      </c>
      <c r="AH895" s="13">
        <f t="shared" si="28"/>
        <v>53.519814251151175</v>
      </c>
      <c r="AI895" s="14">
        <f t="shared" si="29"/>
        <v>53.519814251151175</v>
      </c>
      <c r="AJ895" s="13">
        <v>0</v>
      </c>
      <c r="AK895" s="15">
        <v>0.53519814251151177</v>
      </c>
      <c r="AL895" s="13">
        <v>0</v>
      </c>
      <c r="AM895" s="1"/>
    </row>
    <row r="896" spans="1:39" ht="38.25" outlineLevel="6" x14ac:dyDescent="0.25">
      <c r="A896" s="11" t="s">
        <v>18</v>
      </c>
      <c r="B896" s="12" t="s">
        <v>335</v>
      </c>
      <c r="C896" s="12" t="s">
        <v>329</v>
      </c>
      <c r="D896" s="12" t="s">
        <v>57</v>
      </c>
      <c r="E896" s="12" t="s">
        <v>19</v>
      </c>
      <c r="F896" s="12" t="s">
        <v>7</v>
      </c>
      <c r="G896" s="12"/>
      <c r="H896" s="12"/>
      <c r="I896" s="12"/>
      <c r="J896" s="13">
        <v>0</v>
      </c>
      <c r="K896" s="13">
        <v>415000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415000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4">
        <f t="shared" si="29"/>
        <v>0</v>
      </c>
      <c r="AJ896" s="13">
        <v>0</v>
      </c>
      <c r="AK896" s="15">
        <v>0</v>
      </c>
      <c r="AL896" s="13">
        <v>0</v>
      </c>
      <c r="AM896" s="1"/>
    </row>
    <row r="897" spans="1:39" ht="38.25" outlineLevel="7" x14ac:dyDescent="0.25">
      <c r="A897" s="11" t="s">
        <v>20</v>
      </c>
      <c r="B897" s="12" t="s">
        <v>335</v>
      </c>
      <c r="C897" s="12" t="s">
        <v>329</v>
      </c>
      <c r="D897" s="12" t="s">
        <v>57</v>
      </c>
      <c r="E897" s="12" t="s">
        <v>21</v>
      </c>
      <c r="F897" s="12" t="s">
        <v>7</v>
      </c>
      <c r="G897" s="12"/>
      <c r="H897" s="12"/>
      <c r="I897" s="12"/>
      <c r="J897" s="13">
        <v>0</v>
      </c>
      <c r="K897" s="13">
        <v>415000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415000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4">
        <f t="shared" si="29"/>
        <v>0</v>
      </c>
      <c r="AJ897" s="13">
        <v>0</v>
      </c>
      <c r="AK897" s="15">
        <v>0</v>
      </c>
      <c r="AL897" s="13">
        <v>0</v>
      </c>
      <c r="AM897" s="1"/>
    </row>
    <row r="898" spans="1:39" outlineLevel="1" x14ac:dyDescent="0.25">
      <c r="A898" s="11" t="s">
        <v>266</v>
      </c>
      <c r="B898" s="12" t="s">
        <v>335</v>
      </c>
      <c r="C898" s="12" t="s">
        <v>267</v>
      </c>
      <c r="D898" s="12" t="s">
        <v>6</v>
      </c>
      <c r="E898" s="12" t="s">
        <v>7</v>
      </c>
      <c r="F898" s="12" t="s">
        <v>7</v>
      </c>
      <c r="G898" s="12"/>
      <c r="H898" s="12"/>
      <c r="I898" s="12"/>
      <c r="J898" s="13">
        <v>33703400</v>
      </c>
      <c r="K898" s="13">
        <v>34726094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33703400</v>
      </c>
      <c r="T898" s="13">
        <v>34726094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22227594.890000001</v>
      </c>
      <c r="AD898" s="13">
        <v>0</v>
      </c>
      <c r="AE898" s="13">
        <v>0</v>
      </c>
      <c r="AF898" s="13">
        <v>0</v>
      </c>
      <c r="AG898" s="13">
        <v>-22227594.890000001</v>
      </c>
      <c r="AH898" s="13">
        <f t="shared" si="28"/>
        <v>65.950601096625277</v>
      </c>
      <c r="AI898" s="14">
        <f t="shared" si="29"/>
        <v>64.008335892887928</v>
      </c>
      <c r="AJ898" s="13">
        <v>0</v>
      </c>
      <c r="AK898" s="15">
        <v>0.64008335892887924</v>
      </c>
      <c r="AL898" s="13">
        <v>0</v>
      </c>
      <c r="AM898" s="1"/>
    </row>
    <row r="899" spans="1:39" outlineLevel="2" x14ac:dyDescent="0.25">
      <c r="A899" s="11" t="s">
        <v>268</v>
      </c>
      <c r="B899" s="12" t="s">
        <v>335</v>
      </c>
      <c r="C899" s="12" t="s">
        <v>269</v>
      </c>
      <c r="D899" s="12" t="s">
        <v>6</v>
      </c>
      <c r="E899" s="12" t="s">
        <v>7</v>
      </c>
      <c r="F899" s="12" t="s">
        <v>7</v>
      </c>
      <c r="G899" s="12"/>
      <c r="H899" s="12"/>
      <c r="I899" s="12"/>
      <c r="J899" s="13">
        <v>2125000</v>
      </c>
      <c r="K899" s="13">
        <v>2537987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2125000</v>
      </c>
      <c r="T899" s="13">
        <v>2537987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1366857.2</v>
      </c>
      <c r="AD899" s="13">
        <v>0</v>
      </c>
      <c r="AE899" s="13">
        <v>0</v>
      </c>
      <c r="AF899" s="13">
        <v>0</v>
      </c>
      <c r="AG899" s="13">
        <v>-1366857.2</v>
      </c>
      <c r="AH899" s="13">
        <f t="shared" si="28"/>
        <v>64.32269176470588</v>
      </c>
      <c r="AI899" s="14">
        <f t="shared" si="29"/>
        <v>53.855957497024207</v>
      </c>
      <c r="AJ899" s="13">
        <v>0</v>
      </c>
      <c r="AK899" s="15">
        <v>0.53855957497024221</v>
      </c>
      <c r="AL899" s="13">
        <v>0</v>
      </c>
      <c r="AM899" s="1"/>
    </row>
    <row r="900" spans="1:39" ht="51" outlineLevel="3" x14ac:dyDescent="0.25">
      <c r="A900" s="11" t="s">
        <v>168</v>
      </c>
      <c r="B900" s="12" t="s">
        <v>335</v>
      </c>
      <c r="C900" s="12" t="s">
        <v>269</v>
      </c>
      <c r="D900" s="12" t="s">
        <v>169</v>
      </c>
      <c r="E900" s="12" t="s">
        <v>7</v>
      </c>
      <c r="F900" s="12" t="s">
        <v>7</v>
      </c>
      <c r="G900" s="12"/>
      <c r="H900" s="12"/>
      <c r="I900" s="12"/>
      <c r="J900" s="13">
        <v>2125000</v>
      </c>
      <c r="K900" s="13">
        <v>2537987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2125000</v>
      </c>
      <c r="T900" s="13">
        <v>2537987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1366857.2</v>
      </c>
      <c r="AD900" s="13">
        <v>0</v>
      </c>
      <c r="AE900" s="13">
        <v>0</v>
      </c>
      <c r="AF900" s="13">
        <v>0</v>
      </c>
      <c r="AG900" s="13">
        <v>-1366857.2</v>
      </c>
      <c r="AH900" s="13">
        <f t="shared" si="28"/>
        <v>64.32269176470588</v>
      </c>
      <c r="AI900" s="14">
        <f t="shared" si="29"/>
        <v>53.855957497024207</v>
      </c>
      <c r="AJ900" s="13">
        <v>0</v>
      </c>
      <c r="AK900" s="15">
        <v>0.53855957497024221</v>
      </c>
      <c r="AL900" s="13">
        <v>0</v>
      </c>
      <c r="AM900" s="1"/>
    </row>
    <row r="901" spans="1:39" ht="38.25" outlineLevel="4" x14ac:dyDescent="0.25">
      <c r="A901" s="11" t="s">
        <v>270</v>
      </c>
      <c r="B901" s="12" t="s">
        <v>335</v>
      </c>
      <c r="C901" s="12" t="s">
        <v>269</v>
      </c>
      <c r="D901" s="12" t="s">
        <v>271</v>
      </c>
      <c r="E901" s="12" t="s">
        <v>7</v>
      </c>
      <c r="F901" s="12" t="s">
        <v>7</v>
      </c>
      <c r="G901" s="12"/>
      <c r="H901" s="12"/>
      <c r="I901" s="12"/>
      <c r="J901" s="13">
        <v>2125000</v>
      </c>
      <c r="K901" s="13">
        <v>2537987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2125000</v>
      </c>
      <c r="T901" s="13">
        <v>2537987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1366857.2</v>
      </c>
      <c r="AD901" s="13">
        <v>0</v>
      </c>
      <c r="AE901" s="13">
        <v>0</v>
      </c>
      <c r="AF901" s="13">
        <v>0</v>
      </c>
      <c r="AG901" s="13">
        <v>-1366857.2</v>
      </c>
      <c r="AH901" s="13">
        <f t="shared" si="28"/>
        <v>64.32269176470588</v>
      </c>
      <c r="AI901" s="14">
        <f t="shared" si="29"/>
        <v>53.855957497024207</v>
      </c>
      <c r="AJ901" s="13">
        <v>0</v>
      </c>
      <c r="AK901" s="15">
        <v>0.53855957497024221</v>
      </c>
      <c r="AL901" s="13">
        <v>0</v>
      </c>
      <c r="AM901" s="1"/>
    </row>
    <row r="902" spans="1:39" ht="38.25" outlineLevel="5" x14ac:dyDescent="0.25">
      <c r="A902" s="11" t="s">
        <v>374</v>
      </c>
      <c r="B902" s="12" t="s">
        <v>335</v>
      </c>
      <c r="C902" s="12" t="s">
        <v>269</v>
      </c>
      <c r="D902" s="12" t="s">
        <v>375</v>
      </c>
      <c r="E902" s="12" t="s">
        <v>7</v>
      </c>
      <c r="F902" s="12" t="s">
        <v>7</v>
      </c>
      <c r="G902" s="12"/>
      <c r="H902" s="12"/>
      <c r="I902" s="12"/>
      <c r="J902" s="13">
        <v>1800000</v>
      </c>
      <c r="K902" s="13">
        <v>1895187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1800000</v>
      </c>
      <c r="T902" s="13">
        <v>1895187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1366857.2</v>
      </c>
      <c r="AD902" s="13">
        <v>0</v>
      </c>
      <c r="AE902" s="13">
        <v>0</v>
      </c>
      <c r="AF902" s="13">
        <v>0</v>
      </c>
      <c r="AG902" s="13">
        <v>-1366857.2</v>
      </c>
      <c r="AH902" s="13">
        <f t="shared" si="28"/>
        <v>75.936511111111102</v>
      </c>
      <c r="AI902" s="14">
        <f t="shared" si="29"/>
        <v>72.122550439613605</v>
      </c>
      <c r="AJ902" s="13">
        <v>0</v>
      </c>
      <c r="AK902" s="15">
        <v>0.72122550439613609</v>
      </c>
      <c r="AL902" s="13">
        <v>0</v>
      </c>
      <c r="AM902" s="1"/>
    </row>
    <row r="903" spans="1:39" ht="76.5" outlineLevel="6" x14ac:dyDescent="0.25">
      <c r="A903" s="11" t="s">
        <v>28</v>
      </c>
      <c r="B903" s="12" t="s">
        <v>335</v>
      </c>
      <c r="C903" s="12" t="s">
        <v>269</v>
      </c>
      <c r="D903" s="12" t="s">
        <v>375</v>
      </c>
      <c r="E903" s="12" t="s">
        <v>29</v>
      </c>
      <c r="F903" s="12" t="s">
        <v>7</v>
      </c>
      <c r="G903" s="12"/>
      <c r="H903" s="12"/>
      <c r="I903" s="12"/>
      <c r="J903" s="13">
        <v>200000</v>
      </c>
      <c r="K903" s="13">
        <v>311824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200000</v>
      </c>
      <c r="T903" s="13">
        <v>311824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274317.2</v>
      </c>
      <c r="AD903" s="13">
        <v>0</v>
      </c>
      <c r="AE903" s="13">
        <v>0</v>
      </c>
      <c r="AF903" s="13">
        <v>0</v>
      </c>
      <c r="AG903" s="13">
        <v>-274317.2</v>
      </c>
      <c r="AH903" s="13">
        <f t="shared" si="28"/>
        <v>137.15860000000001</v>
      </c>
      <c r="AI903" s="14">
        <f t="shared" si="29"/>
        <v>87.971804607727449</v>
      </c>
      <c r="AJ903" s="13">
        <v>0</v>
      </c>
      <c r="AK903" s="15">
        <v>0.87971804607727433</v>
      </c>
      <c r="AL903" s="13">
        <v>0</v>
      </c>
      <c r="AM903" s="1"/>
    </row>
    <row r="904" spans="1:39" ht="25.5" outlineLevel="7" x14ac:dyDescent="0.25">
      <c r="A904" s="11" t="s">
        <v>72</v>
      </c>
      <c r="B904" s="12" t="s">
        <v>335</v>
      </c>
      <c r="C904" s="12" t="s">
        <v>269</v>
      </c>
      <c r="D904" s="12" t="s">
        <v>375</v>
      </c>
      <c r="E904" s="12" t="s">
        <v>73</v>
      </c>
      <c r="F904" s="12" t="s">
        <v>7</v>
      </c>
      <c r="G904" s="12"/>
      <c r="H904" s="12"/>
      <c r="I904" s="12"/>
      <c r="J904" s="13">
        <v>200000</v>
      </c>
      <c r="K904" s="13">
        <v>311824</v>
      </c>
      <c r="L904" s="13">
        <v>0</v>
      </c>
      <c r="M904" s="13">
        <v>0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200000</v>
      </c>
      <c r="T904" s="13">
        <v>311824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274317.2</v>
      </c>
      <c r="AD904" s="13">
        <v>0</v>
      </c>
      <c r="AE904" s="13">
        <v>0</v>
      </c>
      <c r="AF904" s="13">
        <v>0</v>
      </c>
      <c r="AG904" s="13">
        <v>-274317.2</v>
      </c>
      <c r="AH904" s="13">
        <f t="shared" si="28"/>
        <v>137.15860000000001</v>
      </c>
      <c r="AI904" s="14">
        <f t="shared" si="29"/>
        <v>87.971804607727449</v>
      </c>
      <c r="AJ904" s="13">
        <v>0</v>
      </c>
      <c r="AK904" s="15">
        <v>0.87971804607727433</v>
      </c>
      <c r="AL904" s="13">
        <v>0</v>
      </c>
      <c r="AM904" s="1"/>
    </row>
    <row r="905" spans="1:39" ht="38.25" outlineLevel="6" x14ac:dyDescent="0.25">
      <c r="A905" s="11" t="s">
        <v>18</v>
      </c>
      <c r="B905" s="12" t="s">
        <v>335</v>
      </c>
      <c r="C905" s="12" t="s">
        <v>269</v>
      </c>
      <c r="D905" s="12" t="s">
        <v>375</v>
      </c>
      <c r="E905" s="12" t="s">
        <v>19</v>
      </c>
      <c r="F905" s="12" t="s">
        <v>7</v>
      </c>
      <c r="G905" s="12"/>
      <c r="H905" s="12"/>
      <c r="I905" s="12"/>
      <c r="J905" s="13">
        <v>800000</v>
      </c>
      <c r="K905" s="13">
        <v>812270</v>
      </c>
      <c r="L905" s="13">
        <v>0</v>
      </c>
      <c r="M905" s="13">
        <v>0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800000</v>
      </c>
      <c r="T905" s="13">
        <v>812270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411267</v>
      </c>
      <c r="AD905" s="13">
        <v>0</v>
      </c>
      <c r="AE905" s="13">
        <v>0</v>
      </c>
      <c r="AF905" s="13">
        <v>0</v>
      </c>
      <c r="AG905" s="13">
        <v>-411267</v>
      </c>
      <c r="AH905" s="13">
        <f t="shared" si="28"/>
        <v>51.408374999999992</v>
      </c>
      <c r="AI905" s="14">
        <f t="shared" si="29"/>
        <v>50.631809619953962</v>
      </c>
      <c r="AJ905" s="13">
        <v>0</v>
      </c>
      <c r="AK905" s="15">
        <v>0.5063180961995396</v>
      </c>
      <c r="AL905" s="13">
        <v>0</v>
      </c>
      <c r="AM905" s="1"/>
    </row>
    <row r="906" spans="1:39" ht="38.25" outlineLevel="7" x14ac:dyDescent="0.25">
      <c r="A906" s="11" t="s">
        <v>20</v>
      </c>
      <c r="B906" s="12" t="s">
        <v>335</v>
      </c>
      <c r="C906" s="12" t="s">
        <v>269</v>
      </c>
      <c r="D906" s="12" t="s">
        <v>375</v>
      </c>
      <c r="E906" s="12" t="s">
        <v>21</v>
      </c>
      <c r="F906" s="12" t="s">
        <v>7</v>
      </c>
      <c r="G906" s="12"/>
      <c r="H906" s="12"/>
      <c r="I906" s="12"/>
      <c r="J906" s="13">
        <v>800000</v>
      </c>
      <c r="K906" s="13">
        <v>812270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800000</v>
      </c>
      <c r="T906" s="13">
        <v>812270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411267</v>
      </c>
      <c r="AD906" s="13">
        <v>0</v>
      </c>
      <c r="AE906" s="13">
        <v>0</v>
      </c>
      <c r="AF906" s="13">
        <v>0</v>
      </c>
      <c r="AG906" s="13">
        <v>-411267</v>
      </c>
      <c r="AH906" s="13">
        <f t="shared" si="28"/>
        <v>51.408374999999992</v>
      </c>
      <c r="AI906" s="14">
        <f t="shared" si="29"/>
        <v>50.631809619953962</v>
      </c>
      <c r="AJ906" s="13">
        <v>0</v>
      </c>
      <c r="AK906" s="15">
        <v>0.5063180961995396</v>
      </c>
      <c r="AL906" s="13">
        <v>0</v>
      </c>
      <c r="AM906" s="1"/>
    </row>
    <row r="907" spans="1:39" ht="38.25" outlineLevel="6" x14ac:dyDescent="0.25">
      <c r="A907" s="11" t="s">
        <v>314</v>
      </c>
      <c r="B907" s="12" t="s">
        <v>335</v>
      </c>
      <c r="C907" s="12" t="s">
        <v>269</v>
      </c>
      <c r="D907" s="12" t="s">
        <v>375</v>
      </c>
      <c r="E907" s="12" t="s">
        <v>315</v>
      </c>
      <c r="F907" s="12" t="s">
        <v>7</v>
      </c>
      <c r="G907" s="12"/>
      <c r="H907" s="12"/>
      <c r="I907" s="12"/>
      <c r="J907" s="13">
        <v>800000</v>
      </c>
      <c r="K907" s="13">
        <v>771093</v>
      </c>
      <c r="L907" s="13">
        <v>0</v>
      </c>
      <c r="M907" s="13">
        <v>0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800000</v>
      </c>
      <c r="T907" s="13">
        <v>771093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681273</v>
      </c>
      <c r="AD907" s="13">
        <v>0</v>
      </c>
      <c r="AE907" s="13">
        <v>0</v>
      </c>
      <c r="AF907" s="13">
        <v>0</v>
      </c>
      <c r="AG907" s="13">
        <v>-681273</v>
      </c>
      <c r="AH907" s="13">
        <f t="shared" si="28"/>
        <v>85.159125000000003</v>
      </c>
      <c r="AI907" s="14">
        <f t="shared" si="29"/>
        <v>88.351599612498106</v>
      </c>
      <c r="AJ907" s="13">
        <v>0</v>
      </c>
      <c r="AK907" s="15">
        <v>0.883515996124981</v>
      </c>
      <c r="AL907" s="13">
        <v>0</v>
      </c>
      <c r="AM907" s="1"/>
    </row>
    <row r="908" spans="1:39" ht="25.5" outlineLevel="7" x14ac:dyDescent="0.25">
      <c r="A908" s="11" t="s">
        <v>354</v>
      </c>
      <c r="B908" s="12" t="s">
        <v>335</v>
      </c>
      <c r="C908" s="12" t="s">
        <v>269</v>
      </c>
      <c r="D908" s="12" t="s">
        <v>375</v>
      </c>
      <c r="E908" s="12" t="s">
        <v>355</v>
      </c>
      <c r="F908" s="12" t="s">
        <v>7</v>
      </c>
      <c r="G908" s="12"/>
      <c r="H908" s="12"/>
      <c r="I908" s="12"/>
      <c r="J908" s="13">
        <v>800000</v>
      </c>
      <c r="K908" s="13">
        <v>771093</v>
      </c>
      <c r="L908" s="13">
        <v>0</v>
      </c>
      <c r="M908" s="13">
        <v>0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800000</v>
      </c>
      <c r="T908" s="13">
        <v>771093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681273</v>
      </c>
      <c r="AD908" s="13">
        <v>0</v>
      </c>
      <c r="AE908" s="13">
        <v>0</v>
      </c>
      <c r="AF908" s="13">
        <v>0</v>
      </c>
      <c r="AG908" s="13">
        <v>-681273</v>
      </c>
      <c r="AH908" s="13">
        <f t="shared" si="28"/>
        <v>85.159125000000003</v>
      </c>
      <c r="AI908" s="14">
        <f t="shared" si="29"/>
        <v>88.351599612498106</v>
      </c>
      <c r="AJ908" s="13">
        <v>0</v>
      </c>
      <c r="AK908" s="15">
        <v>0.883515996124981</v>
      </c>
      <c r="AL908" s="13">
        <v>0</v>
      </c>
      <c r="AM908" s="1"/>
    </row>
    <row r="909" spans="1:39" ht="38.25" outlineLevel="5" x14ac:dyDescent="0.25">
      <c r="A909" s="11" t="s">
        <v>272</v>
      </c>
      <c r="B909" s="12" t="s">
        <v>335</v>
      </c>
      <c r="C909" s="12" t="s">
        <v>269</v>
      </c>
      <c r="D909" s="12" t="s">
        <v>273</v>
      </c>
      <c r="E909" s="12" t="s">
        <v>7</v>
      </c>
      <c r="F909" s="12" t="s">
        <v>7</v>
      </c>
      <c r="G909" s="12"/>
      <c r="H909" s="12"/>
      <c r="I909" s="12"/>
      <c r="J909" s="13">
        <v>325000</v>
      </c>
      <c r="K909" s="13">
        <v>642800</v>
      </c>
      <c r="L909" s="13">
        <v>0</v>
      </c>
      <c r="M909" s="13">
        <v>0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325000</v>
      </c>
      <c r="T909" s="13">
        <v>642800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f t="shared" si="28"/>
        <v>0</v>
      </c>
      <c r="AI909" s="14">
        <f t="shared" si="29"/>
        <v>0</v>
      </c>
      <c r="AJ909" s="13">
        <v>0</v>
      </c>
      <c r="AK909" s="15">
        <v>0</v>
      </c>
      <c r="AL909" s="13">
        <v>0</v>
      </c>
      <c r="AM909" s="1"/>
    </row>
    <row r="910" spans="1:39" ht="38.25" outlineLevel="6" x14ac:dyDescent="0.25">
      <c r="A910" s="11" t="s">
        <v>18</v>
      </c>
      <c r="B910" s="12" t="s">
        <v>335</v>
      </c>
      <c r="C910" s="12" t="s">
        <v>269</v>
      </c>
      <c r="D910" s="12" t="s">
        <v>273</v>
      </c>
      <c r="E910" s="12" t="s">
        <v>19</v>
      </c>
      <c r="F910" s="12" t="s">
        <v>7</v>
      </c>
      <c r="G910" s="12"/>
      <c r="H910" s="12"/>
      <c r="I910" s="12"/>
      <c r="J910" s="13">
        <v>325000</v>
      </c>
      <c r="K910" s="13">
        <v>642800</v>
      </c>
      <c r="L910" s="13">
        <v>0</v>
      </c>
      <c r="M910" s="13">
        <v>0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325000</v>
      </c>
      <c r="T910" s="13">
        <v>642800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f t="shared" si="28"/>
        <v>0</v>
      </c>
      <c r="AI910" s="14">
        <f t="shared" si="29"/>
        <v>0</v>
      </c>
      <c r="AJ910" s="13">
        <v>0</v>
      </c>
      <c r="AK910" s="15">
        <v>0</v>
      </c>
      <c r="AL910" s="13">
        <v>0</v>
      </c>
      <c r="AM910" s="1"/>
    </row>
    <row r="911" spans="1:39" ht="38.25" outlineLevel="7" x14ac:dyDescent="0.25">
      <c r="A911" s="11" t="s">
        <v>20</v>
      </c>
      <c r="B911" s="12" t="s">
        <v>335</v>
      </c>
      <c r="C911" s="12" t="s">
        <v>269</v>
      </c>
      <c r="D911" s="12" t="s">
        <v>273</v>
      </c>
      <c r="E911" s="12" t="s">
        <v>21</v>
      </c>
      <c r="F911" s="12" t="s">
        <v>7</v>
      </c>
      <c r="G911" s="12"/>
      <c r="H911" s="12"/>
      <c r="I911" s="12"/>
      <c r="J911" s="13">
        <v>325000</v>
      </c>
      <c r="K911" s="13">
        <v>642800</v>
      </c>
      <c r="L911" s="13">
        <v>0</v>
      </c>
      <c r="M911" s="13">
        <v>0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325000</v>
      </c>
      <c r="T911" s="13">
        <v>642800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f t="shared" si="28"/>
        <v>0</v>
      </c>
      <c r="AI911" s="14">
        <f t="shared" si="29"/>
        <v>0</v>
      </c>
      <c r="AJ911" s="13">
        <v>0</v>
      </c>
      <c r="AK911" s="15">
        <v>0</v>
      </c>
      <c r="AL911" s="13">
        <v>0</v>
      </c>
      <c r="AM911" s="1"/>
    </row>
    <row r="912" spans="1:39" outlineLevel="2" x14ac:dyDescent="0.25">
      <c r="A912" s="11" t="s">
        <v>416</v>
      </c>
      <c r="B912" s="12" t="s">
        <v>335</v>
      </c>
      <c r="C912" s="12" t="s">
        <v>417</v>
      </c>
      <c r="D912" s="12" t="s">
        <v>6</v>
      </c>
      <c r="E912" s="12" t="s">
        <v>7</v>
      </c>
      <c r="F912" s="12" t="s">
        <v>7</v>
      </c>
      <c r="G912" s="12"/>
      <c r="H912" s="12"/>
      <c r="I912" s="12"/>
      <c r="J912" s="13">
        <v>31578400</v>
      </c>
      <c r="K912" s="13">
        <v>32188107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31578400</v>
      </c>
      <c r="T912" s="13">
        <v>32188107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20860737.690000001</v>
      </c>
      <c r="AD912" s="13">
        <v>0</v>
      </c>
      <c r="AE912" s="13">
        <v>0</v>
      </c>
      <c r="AF912" s="13">
        <v>0</v>
      </c>
      <c r="AG912" s="13">
        <v>-20860737.690000001</v>
      </c>
      <c r="AH912" s="13">
        <f t="shared" si="28"/>
        <v>66.060147727560619</v>
      </c>
      <c r="AI912" s="14">
        <f t="shared" si="29"/>
        <v>64.808836661317187</v>
      </c>
      <c r="AJ912" s="13">
        <v>0</v>
      </c>
      <c r="AK912" s="15">
        <v>0.64808836661317171</v>
      </c>
      <c r="AL912" s="13">
        <v>0</v>
      </c>
      <c r="AM912" s="1"/>
    </row>
    <row r="913" spans="1:39" ht="51" outlineLevel="3" x14ac:dyDescent="0.25">
      <c r="A913" s="11" t="s">
        <v>168</v>
      </c>
      <c r="B913" s="12" t="s">
        <v>335</v>
      </c>
      <c r="C913" s="12" t="s">
        <v>417</v>
      </c>
      <c r="D913" s="12" t="s">
        <v>169</v>
      </c>
      <c r="E913" s="12" t="s">
        <v>7</v>
      </c>
      <c r="F913" s="12" t="s">
        <v>7</v>
      </c>
      <c r="G913" s="12"/>
      <c r="H913" s="12"/>
      <c r="I913" s="12"/>
      <c r="J913" s="13">
        <v>31578400</v>
      </c>
      <c r="K913" s="13">
        <v>32188107</v>
      </c>
      <c r="L913" s="13">
        <v>0</v>
      </c>
      <c r="M913" s="13">
        <v>0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31578400</v>
      </c>
      <c r="T913" s="13">
        <v>32188107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20860737.690000001</v>
      </c>
      <c r="AD913" s="13">
        <v>0</v>
      </c>
      <c r="AE913" s="13">
        <v>0</v>
      </c>
      <c r="AF913" s="13">
        <v>0</v>
      </c>
      <c r="AG913" s="13">
        <v>-20860737.690000001</v>
      </c>
      <c r="AH913" s="13">
        <f t="shared" si="28"/>
        <v>66.060147727560619</v>
      </c>
      <c r="AI913" s="14">
        <f t="shared" si="29"/>
        <v>64.808836661317187</v>
      </c>
      <c r="AJ913" s="13">
        <v>0</v>
      </c>
      <c r="AK913" s="15">
        <v>0.64808836661317171</v>
      </c>
      <c r="AL913" s="13">
        <v>0</v>
      </c>
      <c r="AM913" s="1"/>
    </row>
    <row r="914" spans="1:39" ht="38.25" outlineLevel="4" x14ac:dyDescent="0.25">
      <c r="A914" s="11" t="s">
        <v>270</v>
      </c>
      <c r="B914" s="12" t="s">
        <v>335</v>
      </c>
      <c r="C914" s="12" t="s">
        <v>417</v>
      </c>
      <c r="D914" s="12" t="s">
        <v>271</v>
      </c>
      <c r="E914" s="12" t="s">
        <v>7</v>
      </c>
      <c r="F914" s="12" t="s">
        <v>7</v>
      </c>
      <c r="G914" s="12"/>
      <c r="H914" s="12"/>
      <c r="I914" s="12"/>
      <c r="J914" s="13">
        <v>31578400</v>
      </c>
      <c r="K914" s="13">
        <v>32188107</v>
      </c>
      <c r="L914" s="13">
        <v>0</v>
      </c>
      <c r="M914" s="13">
        <v>0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31578400</v>
      </c>
      <c r="T914" s="13">
        <v>32188107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20860737.690000001</v>
      </c>
      <c r="AD914" s="13">
        <v>0</v>
      </c>
      <c r="AE914" s="13">
        <v>0</v>
      </c>
      <c r="AF914" s="13">
        <v>0</v>
      </c>
      <c r="AG914" s="13">
        <v>-20860737.690000001</v>
      </c>
      <c r="AH914" s="13">
        <f t="shared" si="28"/>
        <v>66.060147727560619</v>
      </c>
      <c r="AI914" s="14">
        <f t="shared" si="29"/>
        <v>64.808836661317187</v>
      </c>
      <c r="AJ914" s="13">
        <v>0</v>
      </c>
      <c r="AK914" s="15">
        <v>0.64808836661317171</v>
      </c>
      <c r="AL914" s="13">
        <v>0</v>
      </c>
      <c r="AM914" s="1"/>
    </row>
    <row r="915" spans="1:39" ht="38.25" outlineLevel="5" x14ac:dyDescent="0.25">
      <c r="A915" s="11" t="s">
        <v>374</v>
      </c>
      <c r="B915" s="12" t="s">
        <v>335</v>
      </c>
      <c r="C915" s="12" t="s">
        <v>417</v>
      </c>
      <c r="D915" s="12" t="s">
        <v>375</v>
      </c>
      <c r="E915" s="12" t="s">
        <v>7</v>
      </c>
      <c r="F915" s="12" t="s">
        <v>7</v>
      </c>
      <c r="G915" s="12"/>
      <c r="H915" s="12"/>
      <c r="I915" s="12"/>
      <c r="J915" s="13">
        <v>31095000</v>
      </c>
      <c r="K915" s="13">
        <v>31123907</v>
      </c>
      <c r="L915" s="13">
        <v>0</v>
      </c>
      <c r="M915" s="13">
        <v>0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31095000</v>
      </c>
      <c r="T915" s="13">
        <v>31123907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20655156.449999999</v>
      </c>
      <c r="AD915" s="13">
        <v>0</v>
      </c>
      <c r="AE915" s="13">
        <v>0</v>
      </c>
      <c r="AF915" s="13">
        <v>0</v>
      </c>
      <c r="AG915" s="13">
        <v>-20655156.449999999</v>
      </c>
      <c r="AH915" s="13">
        <f t="shared" si="28"/>
        <v>66.425973468403271</v>
      </c>
      <c r="AI915" s="14">
        <f t="shared" si="29"/>
        <v>66.364278912669931</v>
      </c>
      <c r="AJ915" s="13">
        <v>0</v>
      </c>
      <c r="AK915" s="15">
        <v>0.66364278912669927</v>
      </c>
      <c r="AL915" s="13">
        <v>0</v>
      </c>
      <c r="AM915" s="1"/>
    </row>
    <row r="916" spans="1:39" ht="38.25" outlineLevel="6" x14ac:dyDescent="0.25">
      <c r="A916" s="11" t="s">
        <v>314</v>
      </c>
      <c r="B916" s="12" t="s">
        <v>335</v>
      </c>
      <c r="C916" s="12" t="s">
        <v>417</v>
      </c>
      <c r="D916" s="12" t="s">
        <v>375</v>
      </c>
      <c r="E916" s="12" t="s">
        <v>315</v>
      </c>
      <c r="F916" s="12" t="s">
        <v>7</v>
      </c>
      <c r="G916" s="12"/>
      <c r="H916" s="12"/>
      <c r="I916" s="12"/>
      <c r="J916" s="13">
        <v>31095000</v>
      </c>
      <c r="K916" s="13">
        <v>31123907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31095000</v>
      </c>
      <c r="T916" s="13">
        <v>31123907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20655156.449999999</v>
      </c>
      <c r="AD916" s="13">
        <v>0</v>
      </c>
      <c r="AE916" s="13">
        <v>0</v>
      </c>
      <c r="AF916" s="13">
        <v>0</v>
      </c>
      <c r="AG916" s="13">
        <v>-20655156.449999999</v>
      </c>
      <c r="AH916" s="13">
        <f t="shared" si="28"/>
        <v>66.425973468403271</v>
      </c>
      <c r="AI916" s="14">
        <f t="shared" si="29"/>
        <v>66.364278912669931</v>
      </c>
      <c r="AJ916" s="13">
        <v>0</v>
      </c>
      <c r="AK916" s="15">
        <v>0.66364278912669927</v>
      </c>
      <c r="AL916" s="13">
        <v>0</v>
      </c>
      <c r="AM916" s="1"/>
    </row>
    <row r="917" spans="1:39" ht="25.5" outlineLevel="7" x14ac:dyDescent="0.25">
      <c r="A917" s="11" t="s">
        <v>354</v>
      </c>
      <c r="B917" s="12" t="s">
        <v>335</v>
      </c>
      <c r="C917" s="12" t="s">
        <v>417</v>
      </c>
      <c r="D917" s="12" t="s">
        <v>375</v>
      </c>
      <c r="E917" s="12" t="s">
        <v>355</v>
      </c>
      <c r="F917" s="12" t="s">
        <v>7</v>
      </c>
      <c r="G917" s="12"/>
      <c r="H917" s="12"/>
      <c r="I917" s="12"/>
      <c r="J917" s="13">
        <v>31095000</v>
      </c>
      <c r="K917" s="13">
        <v>31123907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31095000</v>
      </c>
      <c r="T917" s="13">
        <v>31123907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20655156.449999999</v>
      </c>
      <c r="AD917" s="13">
        <v>0</v>
      </c>
      <c r="AE917" s="13">
        <v>0</v>
      </c>
      <c r="AF917" s="13">
        <v>0</v>
      </c>
      <c r="AG917" s="13">
        <v>-20655156.449999999</v>
      </c>
      <c r="AH917" s="13">
        <f t="shared" si="28"/>
        <v>66.425973468403271</v>
      </c>
      <c r="AI917" s="14">
        <f t="shared" si="29"/>
        <v>66.364278912669931</v>
      </c>
      <c r="AJ917" s="13">
        <v>0</v>
      </c>
      <c r="AK917" s="15">
        <v>0.66364278912669927</v>
      </c>
      <c r="AL917" s="13">
        <v>0</v>
      </c>
      <c r="AM917" s="1"/>
    </row>
    <row r="918" spans="1:39" ht="38.25" outlineLevel="5" x14ac:dyDescent="0.25">
      <c r="A918" s="11" t="s">
        <v>272</v>
      </c>
      <c r="B918" s="12" t="s">
        <v>335</v>
      </c>
      <c r="C918" s="12" t="s">
        <v>417</v>
      </c>
      <c r="D918" s="12" t="s">
        <v>273</v>
      </c>
      <c r="E918" s="12" t="s">
        <v>7</v>
      </c>
      <c r="F918" s="12" t="s">
        <v>7</v>
      </c>
      <c r="G918" s="12"/>
      <c r="H918" s="12"/>
      <c r="I918" s="12"/>
      <c r="J918" s="13">
        <v>483400</v>
      </c>
      <c r="K918" s="13">
        <v>1064200</v>
      </c>
      <c r="L918" s="13">
        <v>0</v>
      </c>
      <c r="M918" s="13">
        <v>0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483400</v>
      </c>
      <c r="T918" s="13">
        <v>1064200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205581.24</v>
      </c>
      <c r="AD918" s="13">
        <v>0</v>
      </c>
      <c r="AE918" s="13">
        <v>0</v>
      </c>
      <c r="AF918" s="13">
        <v>0</v>
      </c>
      <c r="AG918" s="13">
        <v>-205581.24</v>
      </c>
      <c r="AH918" s="13">
        <f t="shared" si="28"/>
        <v>42.528183698800163</v>
      </c>
      <c r="AI918" s="14">
        <f t="shared" si="29"/>
        <v>19.317913925953768</v>
      </c>
      <c r="AJ918" s="13">
        <v>0</v>
      </c>
      <c r="AK918" s="15">
        <v>0.19317913925953767</v>
      </c>
      <c r="AL918" s="13">
        <v>0</v>
      </c>
      <c r="AM918" s="1"/>
    </row>
    <row r="919" spans="1:39" ht="38.25" outlineLevel="6" x14ac:dyDescent="0.25">
      <c r="A919" s="11" t="s">
        <v>314</v>
      </c>
      <c r="B919" s="12" t="s">
        <v>335</v>
      </c>
      <c r="C919" s="12" t="s">
        <v>417</v>
      </c>
      <c r="D919" s="12" t="s">
        <v>273</v>
      </c>
      <c r="E919" s="12" t="s">
        <v>315</v>
      </c>
      <c r="F919" s="12" t="s">
        <v>7</v>
      </c>
      <c r="G919" s="12"/>
      <c r="H919" s="12"/>
      <c r="I919" s="12"/>
      <c r="J919" s="13">
        <v>483400</v>
      </c>
      <c r="K919" s="13">
        <v>1064200</v>
      </c>
      <c r="L919" s="13">
        <v>0</v>
      </c>
      <c r="M919" s="13">
        <v>0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483400</v>
      </c>
      <c r="T919" s="13">
        <v>1064200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205581.24</v>
      </c>
      <c r="AD919" s="13">
        <v>0</v>
      </c>
      <c r="AE919" s="13">
        <v>0</v>
      </c>
      <c r="AF919" s="13">
        <v>0</v>
      </c>
      <c r="AG919" s="13">
        <v>-205581.24</v>
      </c>
      <c r="AH919" s="13">
        <f t="shared" si="28"/>
        <v>42.528183698800163</v>
      </c>
      <c r="AI919" s="14">
        <f t="shared" si="29"/>
        <v>19.317913925953768</v>
      </c>
      <c r="AJ919" s="13">
        <v>0</v>
      </c>
      <c r="AK919" s="15">
        <v>0.19317913925953767</v>
      </c>
      <c r="AL919" s="13">
        <v>0</v>
      </c>
      <c r="AM919" s="1"/>
    </row>
    <row r="920" spans="1:39" ht="25.5" outlineLevel="7" x14ac:dyDescent="0.25">
      <c r="A920" s="11" t="s">
        <v>354</v>
      </c>
      <c r="B920" s="12" t="s">
        <v>335</v>
      </c>
      <c r="C920" s="12" t="s">
        <v>417</v>
      </c>
      <c r="D920" s="12" t="s">
        <v>273</v>
      </c>
      <c r="E920" s="12" t="s">
        <v>355</v>
      </c>
      <c r="F920" s="12" t="s">
        <v>7</v>
      </c>
      <c r="G920" s="12"/>
      <c r="H920" s="12"/>
      <c r="I920" s="12"/>
      <c r="J920" s="13">
        <v>483400</v>
      </c>
      <c r="K920" s="13">
        <v>1064200</v>
      </c>
      <c r="L920" s="13">
        <v>0</v>
      </c>
      <c r="M920" s="13">
        <v>0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483400</v>
      </c>
      <c r="T920" s="13">
        <v>1064200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205581.24</v>
      </c>
      <c r="AD920" s="13">
        <v>0</v>
      </c>
      <c r="AE920" s="13">
        <v>0</v>
      </c>
      <c r="AF920" s="13">
        <v>0</v>
      </c>
      <c r="AG920" s="13">
        <v>-205581.24</v>
      </c>
      <c r="AH920" s="13">
        <f t="shared" si="28"/>
        <v>42.528183698800163</v>
      </c>
      <c r="AI920" s="14">
        <f t="shared" si="29"/>
        <v>19.317913925953768</v>
      </c>
      <c r="AJ920" s="13">
        <v>0</v>
      </c>
      <c r="AK920" s="15">
        <v>0.19317913925953767</v>
      </c>
      <c r="AL920" s="13">
        <v>0</v>
      </c>
      <c r="AM920" s="1"/>
    </row>
    <row r="921" spans="1:39" s="40" customFormat="1" ht="38.25" x14ac:dyDescent="0.25">
      <c r="A921" s="34" t="s">
        <v>418</v>
      </c>
      <c r="B921" s="35" t="s">
        <v>419</v>
      </c>
      <c r="C921" s="35" t="s">
        <v>5</v>
      </c>
      <c r="D921" s="35" t="s">
        <v>6</v>
      </c>
      <c r="E921" s="35" t="s">
        <v>7</v>
      </c>
      <c r="F921" s="35" t="s">
        <v>7</v>
      </c>
      <c r="G921" s="35"/>
      <c r="H921" s="35"/>
      <c r="I921" s="35"/>
      <c r="J921" s="36">
        <v>7455000</v>
      </c>
      <c r="K921" s="36">
        <v>7455000</v>
      </c>
      <c r="L921" s="36">
        <v>0</v>
      </c>
      <c r="M921" s="36">
        <v>0</v>
      </c>
      <c r="N921" s="36">
        <v>0</v>
      </c>
      <c r="O921" s="36">
        <v>0</v>
      </c>
      <c r="P921" s="36">
        <v>0</v>
      </c>
      <c r="Q921" s="36">
        <v>0</v>
      </c>
      <c r="R921" s="36">
        <v>0</v>
      </c>
      <c r="S921" s="36">
        <v>7455000</v>
      </c>
      <c r="T921" s="36">
        <v>7455000</v>
      </c>
      <c r="U921" s="36">
        <v>0</v>
      </c>
      <c r="V921" s="36">
        <v>0</v>
      </c>
      <c r="W921" s="36">
        <v>0</v>
      </c>
      <c r="X921" s="36">
        <v>0</v>
      </c>
      <c r="Y921" s="36">
        <v>0</v>
      </c>
      <c r="Z921" s="36">
        <v>0</v>
      </c>
      <c r="AA921" s="36">
        <v>0</v>
      </c>
      <c r="AB921" s="36">
        <v>0</v>
      </c>
      <c r="AC921" s="36">
        <v>4408621.0199999996</v>
      </c>
      <c r="AD921" s="36">
        <v>0</v>
      </c>
      <c r="AE921" s="36">
        <v>0</v>
      </c>
      <c r="AF921" s="36">
        <v>0</v>
      </c>
      <c r="AG921" s="36">
        <v>-4408621.0199999996</v>
      </c>
      <c r="AH921" s="36">
        <f t="shared" si="28"/>
        <v>59.136432193158953</v>
      </c>
      <c r="AI921" s="37">
        <f t="shared" si="29"/>
        <v>59.136432193158953</v>
      </c>
      <c r="AJ921" s="36">
        <v>0</v>
      </c>
      <c r="AK921" s="38">
        <v>0.5913643219315895</v>
      </c>
      <c r="AL921" s="36">
        <v>0</v>
      </c>
      <c r="AM921" s="39"/>
    </row>
    <row r="922" spans="1:39" outlineLevel="1" x14ac:dyDescent="0.25">
      <c r="A922" s="11" t="s">
        <v>8</v>
      </c>
      <c r="B922" s="12" t="s">
        <v>419</v>
      </c>
      <c r="C922" s="12" t="s">
        <v>9</v>
      </c>
      <c r="D922" s="12" t="s">
        <v>6</v>
      </c>
      <c r="E922" s="12" t="s">
        <v>7</v>
      </c>
      <c r="F922" s="12" t="s">
        <v>7</v>
      </c>
      <c r="G922" s="12"/>
      <c r="H922" s="12"/>
      <c r="I922" s="12"/>
      <c r="J922" s="13">
        <v>7395000</v>
      </c>
      <c r="K922" s="13">
        <v>7395000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7395000</v>
      </c>
      <c r="T922" s="13">
        <v>7395000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4408621.0199999996</v>
      </c>
      <c r="AD922" s="13">
        <v>0</v>
      </c>
      <c r="AE922" s="13">
        <v>0</v>
      </c>
      <c r="AF922" s="13">
        <v>0</v>
      </c>
      <c r="AG922" s="13">
        <v>-4408621.0199999996</v>
      </c>
      <c r="AH922" s="13">
        <f t="shared" si="28"/>
        <v>59.616240973630831</v>
      </c>
      <c r="AI922" s="14">
        <f t="shared" si="29"/>
        <v>59.616240973630831</v>
      </c>
      <c r="AJ922" s="13">
        <v>0</v>
      </c>
      <c r="AK922" s="15">
        <v>0.5961624097363083</v>
      </c>
      <c r="AL922" s="13">
        <v>0</v>
      </c>
      <c r="AM922" s="1"/>
    </row>
    <row r="923" spans="1:39" ht="51" outlineLevel="2" x14ac:dyDescent="0.25">
      <c r="A923" s="11" t="s">
        <v>296</v>
      </c>
      <c r="B923" s="12" t="s">
        <v>419</v>
      </c>
      <c r="C923" s="12" t="s">
        <v>297</v>
      </c>
      <c r="D923" s="12" t="s">
        <v>6</v>
      </c>
      <c r="E923" s="12" t="s">
        <v>7</v>
      </c>
      <c r="F923" s="12" t="s">
        <v>7</v>
      </c>
      <c r="G923" s="12"/>
      <c r="H923" s="12"/>
      <c r="I923" s="12"/>
      <c r="J923" s="13">
        <v>7395000</v>
      </c>
      <c r="K923" s="13">
        <v>7395000</v>
      </c>
      <c r="L923" s="13">
        <v>0</v>
      </c>
      <c r="M923" s="13">
        <v>0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7395000</v>
      </c>
      <c r="T923" s="13">
        <v>7395000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4408621.0199999996</v>
      </c>
      <c r="AD923" s="13">
        <v>0</v>
      </c>
      <c r="AE923" s="13">
        <v>0</v>
      </c>
      <c r="AF923" s="13">
        <v>0</v>
      </c>
      <c r="AG923" s="13">
        <v>-4408621.0199999996</v>
      </c>
      <c r="AH923" s="13">
        <f t="shared" si="28"/>
        <v>59.616240973630831</v>
      </c>
      <c r="AI923" s="14">
        <f t="shared" si="29"/>
        <v>59.616240973630831</v>
      </c>
      <c r="AJ923" s="13">
        <v>0</v>
      </c>
      <c r="AK923" s="15">
        <v>0.5961624097363083</v>
      </c>
      <c r="AL923" s="13">
        <v>0</v>
      </c>
      <c r="AM923" s="1"/>
    </row>
    <row r="924" spans="1:39" ht="38.25" outlineLevel="3" x14ac:dyDescent="0.25">
      <c r="A924" s="11" t="s">
        <v>22</v>
      </c>
      <c r="B924" s="12" t="s">
        <v>419</v>
      </c>
      <c r="C924" s="12" t="s">
        <v>297</v>
      </c>
      <c r="D924" s="12" t="s">
        <v>23</v>
      </c>
      <c r="E924" s="12" t="s">
        <v>7</v>
      </c>
      <c r="F924" s="12" t="s">
        <v>7</v>
      </c>
      <c r="G924" s="12"/>
      <c r="H924" s="12"/>
      <c r="I924" s="12"/>
      <c r="J924" s="13">
        <v>7395000</v>
      </c>
      <c r="K924" s="13">
        <v>7395000</v>
      </c>
      <c r="L924" s="13">
        <v>0</v>
      </c>
      <c r="M924" s="13">
        <v>0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7395000</v>
      </c>
      <c r="T924" s="13">
        <v>7395000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4408621.0199999996</v>
      </c>
      <c r="AD924" s="13">
        <v>0</v>
      </c>
      <c r="AE924" s="13">
        <v>0</v>
      </c>
      <c r="AF924" s="13">
        <v>0</v>
      </c>
      <c r="AG924" s="13">
        <v>-4408621.0199999996</v>
      </c>
      <c r="AH924" s="13">
        <f t="shared" si="28"/>
        <v>59.616240973630831</v>
      </c>
      <c r="AI924" s="14">
        <f t="shared" si="29"/>
        <v>59.616240973630831</v>
      </c>
      <c r="AJ924" s="13">
        <v>0</v>
      </c>
      <c r="AK924" s="15">
        <v>0.5961624097363083</v>
      </c>
      <c r="AL924" s="13">
        <v>0</v>
      </c>
      <c r="AM924" s="1"/>
    </row>
    <row r="925" spans="1:39" ht="25.5" outlineLevel="4" x14ac:dyDescent="0.25">
      <c r="A925" s="11" t="s">
        <v>420</v>
      </c>
      <c r="B925" s="12" t="s">
        <v>419</v>
      </c>
      <c r="C925" s="12" t="s">
        <v>297</v>
      </c>
      <c r="D925" s="12" t="s">
        <v>421</v>
      </c>
      <c r="E925" s="12" t="s">
        <v>7</v>
      </c>
      <c r="F925" s="12" t="s">
        <v>7</v>
      </c>
      <c r="G925" s="12"/>
      <c r="H925" s="12"/>
      <c r="I925" s="12"/>
      <c r="J925" s="13">
        <v>7395000</v>
      </c>
      <c r="K925" s="13">
        <v>7395000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7395000</v>
      </c>
      <c r="T925" s="13">
        <v>7395000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4408621.0199999996</v>
      </c>
      <c r="AD925" s="13">
        <v>0</v>
      </c>
      <c r="AE925" s="13">
        <v>0</v>
      </c>
      <c r="AF925" s="13">
        <v>0</v>
      </c>
      <c r="AG925" s="13">
        <v>-4408621.0199999996</v>
      </c>
      <c r="AH925" s="13">
        <f t="shared" si="28"/>
        <v>59.616240973630831</v>
      </c>
      <c r="AI925" s="14">
        <f t="shared" si="29"/>
        <v>59.616240973630831</v>
      </c>
      <c r="AJ925" s="13">
        <v>0</v>
      </c>
      <c r="AK925" s="15">
        <v>0.5961624097363083</v>
      </c>
      <c r="AL925" s="13">
        <v>0</v>
      </c>
      <c r="AM925" s="1"/>
    </row>
    <row r="926" spans="1:39" ht="25.5" outlineLevel="5" x14ac:dyDescent="0.25">
      <c r="A926" s="11" t="s">
        <v>422</v>
      </c>
      <c r="B926" s="12" t="s">
        <v>419</v>
      </c>
      <c r="C926" s="12" t="s">
        <v>297</v>
      </c>
      <c r="D926" s="12" t="s">
        <v>423</v>
      </c>
      <c r="E926" s="12" t="s">
        <v>7</v>
      </c>
      <c r="F926" s="12" t="s">
        <v>7</v>
      </c>
      <c r="G926" s="12"/>
      <c r="H926" s="12"/>
      <c r="I926" s="12"/>
      <c r="J926" s="13">
        <v>3885000</v>
      </c>
      <c r="K926" s="13">
        <v>3885000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3885000</v>
      </c>
      <c r="T926" s="13">
        <v>3885000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2421405.4500000002</v>
      </c>
      <c r="AD926" s="13">
        <v>0</v>
      </c>
      <c r="AE926" s="13">
        <v>0</v>
      </c>
      <c r="AF926" s="13">
        <v>0</v>
      </c>
      <c r="AG926" s="13">
        <v>-2421405.4500000002</v>
      </c>
      <c r="AH926" s="13">
        <f t="shared" si="28"/>
        <v>62.327038610038613</v>
      </c>
      <c r="AI926" s="14">
        <f t="shared" si="29"/>
        <v>62.327038610038613</v>
      </c>
      <c r="AJ926" s="13">
        <v>0</v>
      </c>
      <c r="AK926" s="15">
        <v>0.6232703861003861</v>
      </c>
      <c r="AL926" s="13">
        <v>0</v>
      </c>
      <c r="AM926" s="1"/>
    </row>
    <row r="927" spans="1:39" ht="76.5" outlineLevel="6" x14ac:dyDescent="0.25">
      <c r="A927" s="11" t="s">
        <v>28</v>
      </c>
      <c r="B927" s="12" t="s">
        <v>419</v>
      </c>
      <c r="C927" s="12" t="s">
        <v>297</v>
      </c>
      <c r="D927" s="12" t="s">
        <v>423</v>
      </c>
      <c r="E927" s="12" t="s">
        <v>29</v>
      </c>
      <c r="F927" s="12" t="s">
        <v>7</v>
      </c>
      <c r="G927" s="12"/>
      <c r="H927" s="12"/>
      <c r="I927" s="12"/>
      <c r="J927" s="13">
        <v>3885000</v>
      </c>
      <c r="K927" s="13">
        <v>3885000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3885000</v>
      </c>
      <c r="T927" s="13">
        <v>3885000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2421405.4500000002</v>
      </c>
      <c r="AD927" s="13">
        <v>0</v>
      </c>
      <c r="AE927" s="13">
        <v>0</v>
      </c>
      <c r="AF927" s="13">
        <v>0</v>
      </c>
      <c r="AG927" s="13">
        <v>-2421405.4500000002</v>
      </c>
      <c r="AH927" s="13">
        <f t="shared" si="28"/>
        <v>62.327038610038613</v>
      </c>
      <c r="AI927" s="14">
        <f t="shared" si="29"/>
        <v>62.327038610038613</v>
      </c>
      <c r="AJ927" s="13">
        <v>0</v>
      </c>
      <c r="AK927" s="15">
        <v>0.6232703861003861</v>
      </c>
      <c r="AL927" s="13">
        <v>0</v>
      </c>
      <c r="AM927" s="1"/>
    </row>
    <row r="928" spans="1:39" ht="25.5" outlineLevel="7" x14ac:dyDescent="0.25">
      <c r="A928" s="11" t="s">
        <v>30</v>
      </c>
      <c r="B928" s="12" t="s">
        <v>419</v>
      </c>
      <c r="C928" s="12" t="s">
        <v>297</v>
      </c>
      <c r="D928" s="12" t="s">
        <v>423</v>
      </c>
      <c r="E928" s="12" t="s">
        <v>31</v>
      </c>
      <c r="F928" s="12" t="s">
        <v>7</v>
      </c>
      <c r="G928" s="12"/>
      <c r="H928" s="12"/>
      <c r="I928" s="12"/>
      <c r="J928" s="13">
        <v>3885000</v>
      </c>
      <c r="K928" s="13">
        <v>3885000</v>
      </c>
      <c r="L928" s="13">
        <v>0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3885000</v>
      </c>
      <c r="T928" s="13">
        <v>3885000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2421405.4500000002</v>
      </c>
      <c r="AD928" s="13">
        <v>0</v>
      </c>
      <c r="AE928" s="13">
        <v>0</v>
      </c>
      <c r="AF928" s="13">
        <v>0</v>
      </c>
      <c r="AG928" s="13">
        <v>-2421405.4500000002</v>
      </c>
      <c r="AH928" s="13">
        <f t="shared" si="28"/>
        <v>62.327038610038613</v>
      </c>
      <c r="AI928" s="14">
        <f t="shared" si="29"/>
        <v>62.327038610038613</v>
      </c>
      <c r="AJ928" s="13">
        <v>0</v>
      </c>
      <c r="AK928" s="15">
        <v>0.6232703861003861</v>
      </c>
      <c r="AL928" s="13">
        <v>0</v>
      </c>
      <c r="AM928" s="1"/>
    </row>
    <row r="929" spans="1:39" ht="25.5" outlineLevel="5" x14ac:dyDescent="0.25">
      <c r="A929" s="11" t="s">
        <v>424</v>
      </c>
      <c r="B929" s="12" t="s">
        <v>419</v>
      </c>
      <c r="C929" s="12" t="s">
        <v>297</v>
      </c>
      <c r="D929" s="12" t="s">
        <v>425</v>
      </c>
      <c r="E929" s="12" t="s">
        <v>7</v>
      </c>
      <c r="F929" s="12" t="s">
        <v>7</v>
      </c>
      <c r="G929" s="12"/>
      <c r="H929" s="12"/>
      <c r="I929" s="12"/>
      <c r="J929" s="13">
        <v>3510000</v>
      </c>
      <c r="K929" s="13">
        <v>3510000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3510000</v>
      </c>
      <c r="T929" s="13">
        <v>3510000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1987215.57</v>
      </c>
      <c r="AD929" s="13">
        <v>0</v>
      </c>
      <c r="AE929" s="13">
        <v>0</v>
      </c>
      <c r="AF929" s="13">
        <v>0</v>
      </c>
      <c r="AG929" s="13">
        <v>-1987215.57</v>
      </c>
      <c r="AH929" s="13">
        <f t="shared" si="28"/>
        <v>56.615828205128203</v>
      </c>
      <c r="AI929" s="14">
        <f t="shared" si="29"/>
        <v>56.615828205128203</v>
      </c>
      <c r="AJ929" s="13">
        <v>0</v>
      </c>
      <c r="AK929" s="15">
        <v>0.56615828205128205</v>
      </c>
      <c r="AL929" s="13">
        <v>0</v>
      </c>
      <c r="AM929" s="1"/>
    </row>
    <row r="930" spans="1:39" ht="76.5" outlineLevel="6" x14ac:dyDescent="0.25">
      <c r="A930" s="11" t="s">
        <v>28</v>
      </c>
      <c r="B930" s="12" t="s">
        <v>419</v>
      </c>
      <c r="C930" s="12" t="s">
        <v>297</v>
      </c>
      <c r="D930" s="12" t="s">
        <v>425</v>
      </c>
      <c r="E930" s="12" t="s">
        <v>29</v>
      </c>
      <c r="F930" s="12" t="s">
        <v>7</v>
      </c>
      <c r="G930" s="12"/>
      <c r="H930" s="12"/>
      <c r="I930" s="12"/>
      <c r="J930" s="13">
        <v>3362100</v>
      </c>
      <c r="K930" s="13">
        <v>3362100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3362100</v>
      </c>
      <c r="T930" s="13">
        <v>3362100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1962875.03</v>
      </c>
      <c r="AD930" s="13">
        <v>0</v>
      </c>
      <c r="AE930" s="13">
        <v>0</v>
      </c>
      <c r="AF930" s="13">
        <v>0</v>
      </c>
      <c r="AG930" s="13">
        <v>-1962875.03</v>
      </c>
      <c r="AH930" s="13">
        <f t="shared" si="28"/>
        <v>58.382410695696137</v>
      </c>
      <c r="AI930" s="14">
        <f t="shared" si="29"/>
        <v>58.382410695696137</v>
      </c>
      <c r="AJ930" s="13">
        <v>0</v>
      </c>
      <c r="AK930" s="15">
        <v>0.58382410695696141</v>
      </c>
      <c r="AL930" s="13">
        <v>0</v>
      </c>
      <c r="AM930" s="1"/>
    </row>
    <row r="931" spans="1:39" ht="25.5" outlineLevel="7" x14ac:dyDescent="0.25">
      <c r="A931" s="11" t="s">
        <v>30</v>
      </c>
      <c r="B931" s="12" t="s">
        <v>419</v>
      </c>
      <c r="C931" s="12" t="s">
        <v>297</v>
      </c>
      <c r="D931" s="12" t="s">
        <v>425</v>
      </c>
      <c r="E931" s="12" t="s">
        <v>31</v>
      </c>
      <c r="F931" s="12" t="s">
        <v>7</v>
      </c>
      <c r="G931" s="12"/>
      <c r="H931" s="12"/>
      <c r="I931" s="12"/>
      <c r="J931" s="13">
        <v>3362100</v>
      </c>
      <c r="K931" s="13">
        <v>3362100</v>
      </c>
      <c r="L931" s="13">
        <v>0</v>
      </c>
      <c r="M931" s="13">
        <v>0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3362100</v>
      </c>
      <c r="T931" s="13">
        <v>3362100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1962875.03</v>
      </c>
      <c r="AD931" s="13">
        <v>0</v>
      </c>
      <c r="AE931" s="13">
        <v>0</v>
      </c>
      <c r="AF931" s="13">
        <v>0</v>
      </c>
      <c r="AG931" s="13">
        <v>-1962875.03</v>
      </c>
      <c r="AH931" s="13">
        <f t="shared" si="28"/>
        <v>58.382410695696137</v>
      </c>
      <c r="AI931" s="14">
        <f t="shared" si="29"/>
        <v>58.382410695696137</v>
      </c>
      <c r="AJ931" s="13">
        <v>0</v>
      </c>
      <c r="AK931" s="15">
        <v>0.58382410695696141</v>
      </c>
      <c r="AL931" s="13">
        <v>0</v>
      </c>
      <c r="AM931" s="1"/>
    </row>
    <row r="932" spans="1:39" ht="38.25" outlineLevel="6" x14ac:dyDescent="0.25">
      <c r="A932" s="11" t="s">
        <v>18</v>
      </c>
      <c r="B932" s="12" t="s">
        <v>419</v>
      </c>
      <c r="C932" s="12" t="s">
        <v>297</v>
      </c>
      <c r="D932" s="12" t="s">
        <v>425</v>
      </c>
      <c r="E932" s="12" t="s">
        <v>19</v>
      </c>
      <c r="F932" s="12" t="s">
        <v>7</v>
      </c>
      <c r="G932" s="12"/>
      <c r="H932" s="12"/>
      <c r="I932" s="12"/>
      <c r="J932" s="13">
        <v>147900</v>
      </c>
      <c r="K932" s="13">
        <v>147900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147900</v>
      </c>
      <c r="T932" s="13">
        <v>147900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24340.54</v>
      </c>
      <c r="AD932" s="13">
        <v>0</v>
      </c>
      <c r="AE932" s="13">
        <v>0</v>
      </c>
      <c r="AF932" s="13">
        <v>0</v>
      </c>
      <c r="AG932" s="13">
        <v>-24340.54</v>
      </c>
      <c r="AH932" s="13">
        <f t="shared" si="28"/>
        <v>16.457430696416498</v>
      </c>
      <c r="AI932" s="14">
        <f t="shared" si="29"/>
        <v>16.457430696416498</v>
      </c>
      <c r="AJ932" s="13">
        <v>0</v>
      </c>
      <c r="AK932" s="15">
        <v>0.16457430696416497</v>
      </c>
      <c r="AL932" s="13">
        <v>0</v>
      </c>
      <c r="AM932" s="1"/>
    </row>
    <row r="933" spans="1:39" ht="38.25" outlineLevel="7" x14ac:dyDescent="0.25">
      <c r="A933" s="11" t="s">
        <v>20</v>
      </c>
      <c r="B933" s="12" t="s">
        <v>419</v>
      </c>
      <c r="C933" s="12" t="s">
        <v>297</v>
      </c>
      <c r="D933" s="12" t="s">
        <v>425</v>
      </c>
      <c r="E933" s="12" t="s">
        <v>21</v>
      </c>
      <c r="F933" s="12" t="s">
        <v>7</v>
      </c>
      <c r="G933" s="12"/>
      <c r="H933" s="12"/>
      <c r="I933" s="12"/>
      <c r="J933" s="13">
        <v>147900</v>
      </c>
      <c r="K933" s="13">
        <v>147900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147900</v>
      </c>
      <c r="T933" s="13">
        <v>147900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24340.54</v>
      </c>
      <c r="AD933" s="13">
        <v>0</v>
      </c>
      <c r="AE933" s="13">
        <v>0</v>
      </c>
      <c r="AF933" s="13">
        <v>0</v>
      </c>
      <c r="AG933" s="13">
        <v>-24340.54</v>
      </c>
      <c r="AH933" s="13">
        <f t="shared" si="28"/>
        <v>16.457430696416498</v>
      </c>
      <c r="AI933" s="14">
        <f t="shared" si="29"/>
        <v>16.457430696416498</v>
      </c>
      <c r="AJ933" s="13">
        <v>0</v>
      </c>
      <c r="AK933" s="15">
        <v>0.16457430696416497</v>
      </c>
      <c r="AL933" s="13">
        <v>0</v>
      </c>
      <c r="AM933" s="1"/>
    </row>
    <row r="934" spans="1:39" outlineLevel="1" x14ac:dyDescent="0.25">
      <c r="A934" s="11" t="s">
        <v>34</v>
      </c>
      <c r="B934" s="12" t="s">
        <v>419</v>
      </c>
      <c r="C934" s="12" t="s">
        <v>35</v>
      </c>
      <c r="D934" s="12" t="s">
        <v>6</v>
      </c>
      <c r="E934" s="12" t="s">
        <v>7</v>
      </c>
      <c r="F934" s="12" t="s">
        <v>7</v>
      </c>
      <c r="G934" s="12"/>
      <c r="H934" s="12"/>
      <c r="I934" s="12"/>
      <c r="J934" s="13">
        <v>60000</v>
      </c>
      <c r="K934" s="13">
        <v>60000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60000</v>
      </c>
      <c r="T934" s="13">
        <v>60000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f t="shared" si="28"/>
        <v>0</v>
      </c>
      <c r="AI934" s="14">
        <f t="shared" si="29"/>
        <v>0</v>
      </c>
      <c r="AJ934" s="13">
        <v>0</v>
      </c>
      <c r="AK934" s="15">
        <v>0</v>
      </c>
      <c r="AL934" s="13">
        <v>0</v>
      </c>
      <c r="AM934" s="1"/>
    </row>
    <row r="935" spans="1:39" ht="25.5" outlineLevel="2" x14ac:dyDescent="0.25">
      <c r="A935" s="11" t="s">
        <v>36</v>
      </c>
      <c r="B935" s="12" t="s">
        <v>419</v>
      </c>
      <c r="C935" s="12" t="s">
        <v>37</v>
      </c>
      <c r="D935" s="12" t="s">
        <v>6</v>
      </c>
      <c r="E935" s="12" t="s">
        <v>7</v>
      </c>
      <c r="F935" s="12" t="s">
        <v>7</v>
      </c>
      <c r="G935" s="12"/>
      <c r="H935" s="12"/>
      <c r="I935" s="12"/>
      <c r="J935" s="13">
        <v>60000</v>
      </c>
      <c r="K935" s="13">
        <v>60000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60000</v>
      </c>
      <c r="T935" s="13">
        <v>60000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f t="shared" si="28"/>
        <v>0</v>
      </c>
      <c r="AI935" s="14">
        <f t="shared" si="29"/>
        <v>0</v>
      </c>
      <c r="AJ935" s="13">
        <v>0</v>
      </c>
      <c r="AK935" s="15">
        <v>0</v>
      </c>
      <c r="AL935" s="13">
        <v>0</v>
      </c>
      <c r="AM935" s="1"/>
    </row>
    <row r="936" spans="1:39" outlineLevel="3" x14ac:dyDescent="0.25">
      <c r="A936" s="11" t="s">
        <v>38</v>
      </c>
      <c r="B936" s="12" t="s">
        <v>419</v>
      </c>
      <c r="C936" s="12" t="s">
        <v>37</v>
      </c>
      <c r="D936" s="12" t="s">
        <v>39</v>
      </c>
      <c r="E936" s="12" t="s">
        <v>7</v>
      </c>
      <c r="F936" s="12" t="s">
        <v>7</v>
      </c>
      <c r="G936" s="12"/>
      <c r="H936" s="12"/>
      <c r="I936" s="12"/>
      <c r="J936" s="13">
        <v>60000</v>
      </c>
      <c r="K936" s="13">
        <v>60000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60000</v>
      </c>
      <c r="T936" s="13">
        <v>60000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f t="shared" si="28"/>
        <v>0</v>
      </c>
      <c r="AI936" s="14">
        <f t="shared" si="29"/>
        <v>0</v>
      </c>
      <c r="AJ936" s="13">
        <v>0</v>
      </c>
      <c r="AK936" s="15">
        <v>0</v>
      </c>
      <c r="AL936" s="13">
        <v>0</v>
      </c>
      <c r="AM936" s="1"/>
    </row>
    <row r="937" spans="1:39" ht="25.5" outlineLevel="4" x14ac:dyDescent="0.25">
      <c r="A937" s="11" t="s">
        <v>40</v>
      </c>
      <c r="B937" s="12" t="s">
        <v>419</v>
      </c>
      <c r="C937" s="12" t="s">
        <v>37</v>
      </c>
      <c r="D937" s="12" t="s">
        <v>41</v>
      </c>
      <c r="E937" s="12" t="s">
        <v>7</v>
      </c>
      <c r="F937" s="12" t="s">
        <v>7</v>
      </c>
      <c r="G937" s="12"/>
      <c r="H937" s="12"/>
      <c r="I937" s="12"/>
      <c r="J937" s="13">
        <v>60000</v>
      </c>
      <c r="K937" s="13">
        <v>60000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60000</v>
      </c>
      <c r="T937" s="13">
        <v>60000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f t="shared" si="28"/>
        <v>0</v>
      </c>
      <c r="AI937" s="14">
        <f t="shared" si="29"/>
        <v>0</v>
      </c>
      <c r="AJ937" s="13">
        <v>0</v>
      </c>
      <c r="AK937" s="15">
        <v>0</v>
      </c>
      <c r="AL937" s="13">
        <v>0</v>
      </c>
      <c r="AM937" s="1"/>
    </row>
    <row r="938" spans="1:39" ht="38.25" outlineLevel="6" x14ac:dyDescent="0.25">
      <c r="A938" s="11" t="s">
        <v>18</v>
      </c>
      <c r="B938" s="12" t="s">
        <v>419</v>
      </c>
      <c r="C938" s="12" t="s">
        <v>37</v>
      </c>
      <c r="D938" s="12" t="s">
        <v>41</v>
      </c>
      <c r="E938" s="12" t="s">
        <v>19</v>
      </c>
      <c r="F938" s="12" t="s">
        <v>7</v>
      </c>
      <c r="G938" s="12"/>
      <c r="H938" s="12"/>
      <c r="I938" s="12"/>
      <c r="J938" s="13">
        <v>60000</v>
      </c>
      <c r="K938" s="13">
        <v>60000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60000</v>
      </c>
      <c r="T938" s="13">
        <v>60000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f t="shared" si="28"/>
        <v>0</v>
      </c>
      <c r="AI938" s="14">
        <f t="shared" si="29"/>
        <v>0</v>
      </c>
      <c r="AJ938" s="13">
        <v>0</v>
      </c>
      <c r="AK938" s="15">
        <v>0</v>
      </c>
      <c r="AL938" s="13">
        <v>0</v>
      </c>
      <c r="AM938" s="1"/>
    </row>
    <row r="939" spans="1:39" ht="38.25" outlineLevel="7" x14ac:dyDescent="0.25">
      <c r="A939" s="11" t="s">
        <v>20</v>
      </c>
      <c r="B939" s="12" t="s">
        <v>419</v>
      </c>
      <c r="C939" s="12" t="s">
        <v>37</v>
      </c>
      <c r="D939" s="12" t="s">
        <v>41</v>
      </c>
      <c r="E939" s="12" t="s">
        <v>21</v>
      </c>
      <c r="F939" s="12" t="s">
        <v>7</v>
      </c>
      <c r="G939" s="12"/>
      <c r="H939" s="12"/>
      <c r="I939" s="12"/>
      <c r="J939" s="13">
        <v>60000</v>
      </c>
      <c r="K939" s="13">
        <v>60000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60000</v>
      </c>
      <c r="T939" s="13">
        <v>60000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f t="shared" si="28"/>
        <v>0</v>
      </c>
      <c r="AI939" s="14">
        <f t="shared" si="29"/>
        <v>0</v>
      </c>
      <c r="AJ939" s="13">
        <v>0</v>
      </c>
      <c r="AK939" s="15">
        <v>0</v>
      </c>
      <c r="AL939" s="13">
        <v>0</v>
      </c>
      <c r="AM939" s="1"/>
    </row>
    <row r="940" spans="1:39" s="40" customFormat="1" ht="51" x14ac:dyDescent="0.25">
      <c r="A940" s="34" t="s">
        <v>426</v>
      </c>
      <c r="B940" s="35" t="s">
        <v>427</v>
      </c>
      <c r="C940" s="35" t="s">
        <v>5</v>
      </c>
      <c r="D940" s="35" t="s">
        <v>6</v>
      </c>
      <c r="E940" s="35" t="s">
        <v>7</v>
      </c>
      <c r="F940" s="35" t="s">
        <v>7</v>
      </c>
      <c r="G940" s="35"/>
      <c r="H940" s="35"/>
      <c r="I940" s="35"/>
      <c r="J940" s="36">
        <v>14372500</v>
      </c>
      <c r="K940" s="36">
        <v>14402700</v>
      </c>
      <c r="L940" s="36">
        <v>0</v>
      </c>
      <c r="M940" s="36">
        <v>0</v>
      </c>
      <c r="N940" s="36">
        <v>0</v>
      </c>
      <c r="O940" s="36">
        <v>0</v>
      </c>
      <c r="P940" s="36">
        <v>0</v>
      </c>
      <c r="Q940" s="36">
        <v>0</v>
      </c>
      <c r="R940" s="36">
        <v>0</v>
      </c>
      <c r="S940" s="36">
        <v>14372500</v>
      </c>
      <c r="T940" s="36">
        <v>14402700</v>
      </c>
      <c r="U940" s="36">
        <v>0</v>
      </c>
      <c r="V940" s="36">
        <v>0</v>
      </c>
      <c r="W940" s="36">
        <v>0</v>
      </c>
      <c r="X940" s="36">
        <v>0</v>
      </c>
      <c r="Y940" s="36">
        <v>0</v>
      </c>
      <c r="Z940" s="36">
        <v>0</v>
      </c>
      <c r="AA940" s="36">
        <v>0</v>
      </c>
      <c r="AB940" s="36">
        <v>0</v>
      </c>
      <c r="AC940" s="36">
        <v>3991608.08</v>
      </c>
      <c r="AD940" s="36">
        <v>0</v>
      </c>
      <c r="AE940" s="36">
        <v>0</v>
      </c>
      <c r="AF940" s="36">
        <v>0</v>
      </c>
      <c r="AG940" s="36">
        <v>-3991608.08</v>
      </c>
      <c r="AH940" s="36">
        <f t="shared" si="28"/>
        <v>27.772538389285096</v>
      </c>
      <c r="AI940" s="37">
        <f t="shared" si="29"/>
        <v>27.714304123532397</v>
      </c>
      <c r="AJ940" s="36">
        <v>0</v>
      </c>
      <c r="AK940" s="38">
        <v>0.27714304123532391</v>
      </c>
      <c r="AL940" s="36">
        <v>0</v>
      </c>
      <c r="AM940" s="39"/>
    </row>
    <row r="941" spans="1:39" outlineLevel="1" x14ac:dyDescent="0.25">
      <c r="A941" s="11" t="s">
        <v>8</v>
      </c>
      <c r="B941" s="12" t="s">
        <v>427</v>
      </c>
      <c r="C941" s="12" t="s">
        <v>9</v>
      </c>
      <c r="D941" s="12" t="s">
        <v>6</v>
      </c>
      <c r="E941" s="12" t="s">
        <v>7</v>
      </c>
      <c r="F941" s="12" t="s">
        <v>7</v>
      </c>
      <c r="G941" s="12"/>
      <c r="H941" s="12"/>
      <c r="I941" s="12"/>
      <c r="J941" s="13">
        <v>4416600</v>
      </c>
      <c r="K941" s="13">
        <v>4416600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4416600</v>
      </c>
      <c r="T941" s="13">
        <v>4416600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2371776.48</v>
      </c>
      <c r="AD941" s="13">
        <v>0</v>
      </c>
      <c r="AE941" s="13">
        <v>0</v>
      </c>
      <c r="AF941" s="13">
        <v>0</v>
      </c>
      <c r="AG941" s="13">
        <v>-2371776.48</v>
      </c>
      <c r="AH941" s="13">
        <f t="shared" si="28"/>
        <v>53.701410134492598</v>
      </c>
      <c r="AI941" s="14">
        <f t="shared" si="29"/>
        <v>53.701410134492598</v>
      </c>
      <c r="AJ941" s="13">
        <v>0</v>
      </c>
      <c r="AK941" s="15">
        <v>0.537014101344926</v>
      </c>
      <c r="AL941" s="13">
        <v>0</v>
      </c>
      <c r="AM941" s="1"/>
    </row>
    <row r="942" spans="1:39" ht="63.75" outlineLevel="2" x14ac:dyDescent="0.25">
      <c r="A942" s="11" t="s">
        <v>48</v>
      </c>
      <c r="B942" s="12" t="s">
        <v>427</v>
      </c>
      <c r="C942" s="12" t="s">
        <v>49</v>
      </c>
      <c r="D942" s="12" t="s">
        <v>6</v>
      </c>
      <c r="E942" s="12" t="s">
        <v>7</v>
      </c>
      <c r="F942" s="12" t="s">
        <v>7</v>
      </c>
      <c r="G942" s="12"/>
      <c r="H942" s="12"/>
      <c r="I942" s="12"/>
      <c r="J942" s="13">
        <v>4416600</v>
      </c>
      <c r="K942" s="13">
        <v>4416600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4416600</v>
      </c>
      <c r="T942" s="13">
        <v>4416600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2371776.48</v>
      </c>
      <c r="AD942" s="13">
        <v>0</v>
      </c>
      <c r="AE942" s="13">
        <v>0</v>
      </c>
      <c r="AF942" s="13">
        <v>0</v>
      </c>
      <c r="AG942" s="13">
        <v>-2371776.48</v>
      </c>
      <c r="AH942" s="13">
        <f t="shared" si="28"/>
        <v>53.701410134492598</v>
      </c>
      <c r="AI942" s="14">
        <f t="shared" si="29"/>
        <v>53.701410134492598</v>
      </c>
      <c r="AJ942" s="13">
        <v>0</v>
      </c>
      <c r="AK942" s="15">
        <v>0.537014101344926</v>
      </c>
      <c r="AL942" s="13">
        <v>0</v>
      </c>
      <c r="AM942" s="1"/>
    </row>
    <row r="943" spans="1:39" ht="51" outlineLevel="3" x14ac:dyDescent="0.25">
      <c r="A943" s="11" t="s">
        <v>196</v>
      </c>
      <c r="B943" s="12" t="s">
        <v>427</v>
      </c>
      <c r="C943" s="12" t="s">
        <v>49</v>
      </c>
      <c r="D943" s="12" t="s">
        <v>197</v>
      </c>
      <c r="E943" s="12" t="s">
        <v>7</v>
      </c>
      <c r="F943" s="12" t="s">
        <v>7</v>
      </c>
      <c r="G943" s="12"/>
      <c r="H943" s="12"/>
      <c r="I943" s="12"/>
      <c r="J943" s="13">
        <v>32600</v>
      </c>
      <c r="K943" s="13">
        <v>32600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32600</v>
      </c>
      <c r="T943" s="13">
        <v>32600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4500</v>
      </c>
      <c r="AD943" s="13">
        <v>0</v>
      </c>
      <c r="AE943" s="13">
        <v>0</v>
      </c>
      <c r="AF943" s="13">
        <v>0</v>
      </c>
      <c r="AG943" s="13">
        <v>-4500</v>
      </c>
      <c r="AH943" s="13">
        <f t="shared" si="28"/>
        <v>13.803680981595093</v>
      </c>
      <c r="AI943" s="14">
        <f t="shared" si="29"/>
        <v>13.803680981595093</v>
      </c>
      <c r="AJ943" s="13">
        <v>0</v>
      </c>
      <c r="AK943" s="15">
        <v>0.13803680981595093</v>
      </c>
      <c r="AL943" s="13">
        <v>0</v>
      </c>
      <c r="AM943" s="1"/>
    </row>
    <row r="944" spans="1:39" ht="25.5" outlineLevel="5" x14ac:dyDescent="0.25">
      <c r="A944" s="11" t="s">
        <v>282</v>
      </c>
      <c r="B944" s="12" t="s">
        <v>427</v>
      </c>
      <c r="C944" s="12" t="s">
        <v>49</v>
      </c>
      <c r="D944" s="12" t="s">
        <v>283</v>
      </c>
      <c r="E944" s="12" t="s">
        <v>7</v>
      </c>
      <c r="F944" s="12" t="s">
        <v>7</v>
      </c>
      <c r="G944" s="12"/>
      <c r="H944" s="12"/>
      <c r="I944" s="12"/>
      <c r="J944" s="13">
        <v>32600</v>
      </c>
      <c r="K944" s="13">
        <v>32600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32600</v>
      </c>
      <c r="T944" s="13">
        <v>32600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4500</v>
      </c>
      <c r="AD944" s="13">
        <v>0</v>
      </c>
      <c r="AE944" s="13">
        <v>0</v>
      </c>
      <c r="AF944" s="13">
        <v>0</v>
      </c>
      <c r="AG944" s="13">
        <v>-4500</v>
      </c>
      <c r="AH944" s="13">
        <f t="shared" si="28"/>
        <v>13.803680981595093</v>
      </c>
      <c r="AI944" s="14">
        <f t="shared" si="29"/>
        <v>13.803680981595093</v>
      </c>
      <c r="AJ944" s="13">
        <v>0</v>
      </c>
      <c r="AK944" s="15">
        <v>0.13803680981595093</v>
      </c>
      <c r="AL944" s="13">
        <v>0</v>
      </c>
      <c r="AM944" s="1"/>
    </row>
    <row r="945" spans="1:39" ht="38.25" outlineLevel="6" x14ac:dyDescent="0.25">
      <c r="A945" s="11" t="s">
        <v>18</v>
      </c>
      <c r="B945" s="12" t="s">
        <v>427</v>
      </c>
      <c r="C945" s="12" t="s">
        <v>49</v>
      </c>
      <c r="D945" s="12" t="s">
        <v>283</v>
      </c>
      <c r="E945" s="12" t="s">
        <v>19</v>
      </c>
      <c r="F945" s="12" t="s">
        <v>7</v>
      </c>
      <c r="G945" s="12"/>
      <c r="H945" s="12"/>
      <c r="I945" s="12"/>
      <c r="J945" s="13">
        <v>32600</v>
      </c>
      <c r="K945" s="13">
        <v>32600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32600</v>
      </c>
      <c r="T945" s="13">
        <v>32600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4500</v>
      </c>
      <c r="AD945" s="13">
        <v>0</v>
      </c>
      <c r="AE945" s="13">
        <v>0</v>
      </c>
      <c r="AF945" s="13">
        <v>0</v>
      </c>
      <c r="AG945" s="13">
        <v>-4500</v>
      </c>
      <c r="AH945" s="13">
        <f t="shared" si="28"/>
        <v>13.803680981595093</v>
      </c>
      <c r="AI945" s="14">
        <f t="shared" si="29"/>
        <v>13.803680981595093</v>
      </c>
      <c r="AJ945" s="13">
        <v>0</v>
      </c>
      <c r="AK945" s="15">
        <v>0.13803680981595093</v>
      </c>
      <c r="AL945" s="13">
        <v>0</v>
      </c>
      <c r="AM945" s="1"/>
    </row>
    <row r="946" spans="1:39" ht="38.25" outlineLevel="7" x14ac:dyDescent="0.25">
      <c r="A946" s="11" t="s">
        <v>20</v>
      </c>
      <c r="B946" s="12" t="s">
        <v>427</v>
      </c>
      <c r="C946" s="12" t="s">
        <v>49</v>
      </c>
      <c r="D946" s="12" t="s">
        <v>283</v>
      </c>
      <c r="E946" s="12" t="s">
        <v>21</v>
      </c>
      <c r="F946" s="12" t="s">
        <v>7</v>
      </c>
      <c r="G946" s="12"/>
      <c r="H946" s="12"/>
      <c r="I946" s="12"/>
      <c r="J946" s="13">
        <v>32600</v>
      </c>
      <c r="K946" s="13">
        <v>32600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32600</v>
      </c>
      <c r="T946" s="13">
        <v>32600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4500</v>
      </c>
      <c r="AD946" s="13">
        <v>0</v>
      </c>
      <c r="AE946" s="13">
        <v>0</v>
      </c>
      <c r="AF946" s="13">
        <v>0</v>
      </c>
      <c r="AG946" s="13">
        <v>-4500</v>
      </c>
      <c r="AH946" s="13">
        <f t="shared" si="28"/>
        <v>13.803680981595093</v>
      </c>
      <c r="AI946" s="14">
        <f t="shared" si="29"/>
        <v>13.803680981595093</v>
      </c>
      <c r="AJ946" s="13">
        <v>0</v>
      </c>
      <c r="AK946" s="15">
        <v>0.13803680981595093</v>
      </c>
      <c r="AL946" s="13">
        <v>0</v>
      </c>
      <c r="AM946" s="1"/>
    </row>
    <row r="947" spans="1:39" ht="51" outlineLevel="3" x14ac:dyDescent="0.25">
      <c r="A947" s="11" t="s">
        <v>12</v>
      </c>
      <c r="B947" s="12" t="s">
        <v>427</v>
      </c>
      <c r="C947" s="12" t="s">
        <v>49</v>
      </c>
      <c r="D947" s="12" t="s">
        <v>13</v>
      </c>
      <c r="E947" s="12" t="s">
        <v>7</v>
      </c>
      <c r="F947" s="12" t="s">
        <v>7</v>
      </c>
      <c r="G947" s="12"/>
      <c r="H947" s="12"/>
      <c r="I947" s="12"/>
      <c r="J947" s="13">
        <v>59000</v>
      </c>
      <c r="K947" s="13">
        <v>59000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59000</v>
      </c>
      <c r="T947" s="13">
        <v>59000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5733.78</v>
      </c>
      <c r="AD947" s="13">
        <v>0</v>
      </c>
      <c r="AE947" s="13">
        <v>0</v>
      </c>
      <c r="AF947" s="13">
        <v>0</v>
      </c>
      <c r="AG947" s="13">
        <v>-5733.78</v>
      </c>
      <c r="AH947" s="13">
        <f t="shared" si="28"/>
        <v>9.7182711864406777</v>
      </c>
      <c r="AI947" s="14">
        <f t="shared" si="29"/>
        <v>9.7182711864406777</v>
      </c>
      <c r="AJ947" s="13">
        <v>0</v>
      </c>
      <c r="AK947" s="15">
        <v>9.7182711864406773E-2</v>
      </c>
      <c r="AL947" s="13">
        <v>0</v>
      </c>
      <c r="AM947" s="1"/>
    </row>
    <row r="948" spans="1:39" ht="38.25" outlineLevel="4" x14ac:dyDescent="0.25">
      <c r="A948" s="11" t="s">
        <v>14</v>
      </c>
      <c r="B948" s="12" t="s">
        <v>427</v>
      </c>
      <c r="C948" s="12" t="s">
        <v>49</v>
      </c>
      <c r="D948" s="12" t="s">
        <v>15</v>
      </c>
      <c r="E948" s="12" t="s">
        <v>7</v>
      </c>
      <c r="F948" s="12" t="s">
        <v>7</v>
      </c>
      <c r="G948" s="12"/>
      <c r="H948" s="12"/>
      <c r="I948" s="12"/>
      <c r="J948" s="13">
        <v>59000</v>
      </c>
      <c r="K948" s="13">
        <v>59000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59000</v>
      </c>
      <c r="T948" s="13">
        <v>59000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5733.78</v>
      </c>
      <c r="AD948" s="13">
        <v>0</v>
      </c>
      <c r="AE948" s="13">
        <v>0</v>
      </c>
      <c r="AF948" s="13">
        <v>0</v>
      </c>
      <c r="AG948" s="13">
        <v>-5733.78</v>
      </c>
      <c r="AH948" s="13">
        <f t="shared" si="28"/>
        <v>9.7182711864406777</v>
      </c>
      <c r="AI948" s="14">
        <f t="shared" si="29"/>
        <v>9.7182711864406777</v>
      </c>
      <c r="AJ948" s="13">
        <v>0</v>
      </c>
      <c r="AK948" s="15">
        <v>9.7182711864406773E-2</v>
      </c>
      <c r="AL948" s="13">
        <v>0</v>
      </c>
      <c r="AM948" s="1"/>
    </row>
    <row r="949" spans="1:39" ht="25.5" outlineLevel="5" x14ac:dyDescent="0.25">
      <c r="A949" s="11" t="s">
        <v>16</v>
      </c>
      <c r="B949" s="12" t="s">
        <v>427</v>
      </c>
      <c r="C949" s="12" t="s">
        <v>49</v>
      </c>
      <c r="D949" s="12" t="s">
        <v>17</v>
      </c>
      <c r="E949" s="12" t="s">
        <v>7</v>
      </c>
      <c r="F949" s="12" t="s">
        <v>7</v>
      </c>
      <c r="G949" s="12"/>
      <c r="H949" s="12"/>
      <c r="I949" s="12"/>
      <c r="J949" s="13">
        <v>59000</v>
      </c>
      <c r="K949" s="13">
        <v>59000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59000</v>
      </c>
      <c r="T949" s="13">
        <v>59000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5733.78</v>
      </c>
      <c r="AD949" s="13">
        <v>0</v>
      </c>
      <c r="AE949" s="13">
        <v>0</v>
      </c>
      <c r="AF949" s="13">
        <v>0</v>
      </c>
      <c r="AG949" s="13">
        <v>-5733.78</v>
      </c>
      <c r="AH949" s="13">
        <f t="shared" si="28"/>
        <v>9.7182711864406777</v>
      </c>
      <c r="AI949" s="14">
        <f t="shared" si="29"/>
        <v>9.7182711864406777</v>
      </c>
      <c r="AJ949" s="13">
        <v>0</v>
      </c>
      <c r="AK949" s="15">
        <v>9.7182711864406773E-2</v>
      </c>
      <c r="AL949" s="13">
        <v>0</v>
      </c>
      <c r="AM949" s="1"/>
    </row>
    <row r="950" spans="1:39" ht="38.25" outlineLevel="6" x14ac:dyDescent="0.25">
      <c r="A950" s="11" t="s">
        <v>18</v>
      </c>
      <c r="B950" s="12" t="s">
        <v>427</v>
      </c>
      <c r="C950" s="12" t="s">
        <v>49</v>
      </c>
      <c r="D950" s="12" t="s">
        <v>17</v>
      </c>
      <c r="E950" s="12" t="s">
        <v>19</v>
      </c>
      <c r="F950" s="12" t="s">
        <v>7</v>
      </c>
      <c r="G950" s="12"/>
      <c r="H950" s="12"/>
      <c r="I950" s="12"/>
      <c r="J950" s="13">
        <v>59000</v>
      </c>
      <c r="K950" s="13">
        <v>59000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59000</v>
      </c>
      <c r="T950" s="13">
        <v>59000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5733.78</v>
      </c>
      <c r="AD950" s="13">
        <v>0</v>
      </c>
      <c r="AE950" s="13">
        <v>0</v>
      </c>
      <c r="AF950" s="13">
        <v>0</v>
      </c>
      <c r="AG950" s="13">
        <v>-5733.78</v>
      </c>
      <c r="AH950" s="13">
        <f t="shared" si="28"/>
        <v>9.7182711864406777</v>
      </c>
      <c r="AI950" s="14">
        <f t="shared" si="29"/>
        <v>9.7182711864406777</v>
      </c>
      <c r="AJ950" s="13">
        <v>0</v>
      </c>
      <c r="AK950" s="15">
        <v>9.7182711864406773E-2</v>
      </c>
      <c r="AL950" s="13">
        <v>0</v>
      </c>
      <c r="AM950" s="1"/>
    </row>
    <row r="951" spans="1:39" ht="38.25" outlineLevel="7" x14ac:dyDescent="0.25">
      <c r="A951" s="11" t="s">
        <v>20</v>
      </c>
      <c r="B951" s="12" t="s">
        <v>427</v>
      </c>
      <c r="C951" s="12" t="s">
        <v>49</v>
      </c>
      <c r="D951" s="12" t="s">
        <v>17</v>
      </c>
      <c r="E951" s="12" t="s">
        <v>21</v>
      </c>
      <c r="F951" s="12" t="s">
        <v>7</v>
      </c>
      <c r="G951" s="12"/>
      <c r="H951" s="12"/>
      <c r="I951" s="12"/>
      <c r="J951" s="13">
        <v>59000</v>
      </c>
      <c r="K951" s="13">
        <v>59000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59000</v>
      </c>
      <c r="T951" s="13">
        <v>59000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5733.78</v>
      </c>
      <c r="AD951" s="13">
        <v>0</v>
      </c>
      <c r="AE951" s="13">
        <v>0</v>
      </c>
      <c r="AF951" s="13">
        <v>0</v>
      </c>
      <c r="AG951" s="13">
        <v>-5733.78</v>
      </c>
      <c r="AH951" s="13">
        <f t="shared" si="28"/>
        <v>9.7182711864406777</v>
      </c>
      <c r="AI951" s="14">
        <f t="shared" si="29"/>
        <v>9.7182711864406777</v>
      </c>
      <c r="AJ951" s="13">
        <v>0</v>
      </c>
      <c r="AK951" s="15">
        <v>9.7182711864406773E-2</v>
      </c>
      <c r="AL951" s="13">
        <v>0</v>
      </c>
      <c r="AM951" s="1"/>
    </row>
    <row r="952" spans="1:39" ht="38.25" outlineLevel="3" x14ac:dyDescent="0.25">
      <c r="A952" s="11" t="s">
        <v>22</v>
      </c>
      <c r="B952" s="12" t="s">
        <v>427</v>
      </c>
      <c r="C952" s="12" t="s">
        <v>49</v>
      </c>
      <c r="D952" s="12" t="s">
        <v>23</v>
      </c>
      <c r="E952" s="12" t="s">
        <v>7</v>
      </c>
      <c r="F952" s="12" t="s">
        <v>7</v>
      </c>
      <c r="G952" s="12"/>
      <c r="H952" s="12"/>
      <c r="I952" s="12"/>
      <c r="J952" s="13">
        <v>4325000</v>
      </c>
      <c r="K952" s="13">
        <v>4325000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4325000</v>
      </c>
      <c r="T952" s="13">
        <v>4325000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2361542.7000000002</v>
      </c>
      <c r="AD952" s="13">
        <v>0</v>
      </c>
      <c r="AE952" s="13">
        <v>0</v>
      </c>
      <c r="AF952" s="13">
        <v>0</v>
      </c>
      <c r="AG952" s="13">
        <v>-2361542.7000000002</v>
      </c>
      <c r="AH952" s="13">
        <f t="shared" si="28"/>
        <v>54.602143352601161</v>
      </c>
      <c r="AI952" s="14">
        <f t="shared" si="29"/>
        <v>54.602143352601161</v>
      </c>
      <c r="AJ952" s="13">
        <v>0</v>
      </c>
      <c r="AK952" s="15">
        <v>0.54602143352601151</v>
      </c>
      <c r="AL952" s="13">
        <v>0</v>
      </c>
      <c r="AM952" s="1"/>
    </row>
    <row r="953" spans="1:39" ht="25.5" outlineLevel="4" x14ac:dyDescent="0.25">
      <c r="A953" s="11" t="s">
        <v>54</v>
      </c>
      <c r="B953" s="12" t="s">
        <v>427</v>
      </c>
      <c r="C953" s="12" t="s">
        <v>49</v>
      </c>
      <c r="D953" s="12" t="s">
        <v>55</v>
      </c>
      <c r="E953" s="12" t="s">
        <v>7</v>
      </c>
      <c r="F953" s="12" t="s">
        <v>7</v>
      </c>
      <c r="G953" s="12"/>
      <c r="H953" s="12"/>
      <c r="I953" s="12"/>
      <c r="J953" s="13">
        <v>4325000</v>
      </c>
      <c r="K953" s="13">
        <v>4325000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4325000</v>
      </c>
      <c r="T953" s="13">
        <v>4325000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2361542.7000000002</v>
      </c>
      <c r="AD953" s="13">
        <v>0</v>
      </c>
      <c r="AE953" s="13">
        <v>0</v>
      </c>
      <c r="AF953" s="13">
        <v>0</v>
      </c>
      <c r="AG953" s="13">
        <v>-2361542.7000000002</v>
      </c>
      <c r="AH953" s="13">
        <f t="shared" si="28"/>
        <v>54.602143352601161</v>
      </c>
      <c r="AI953" s="14">
        <f t="shared" si="29"/>
        <v>54.602143352601161</v>
      </c>
      <c r="AJ953" s="13">
        <v>0</v>
      </c>
      <c r="AK953" s="15">
        <v>0.54602143352601151</v>
      </c>
      <c r="AL953" s="13">
        <v>0</v>
      </c>
      <c r="AM953" s="1"/>
    </row>
    <row r="954" spans="1:39" ht="76.5" outlineLevel="6" x14ac:dyDescent="0.25">
      <c r="A954" s="11" t="s">
        <v>28</v>
      </c>
      <c r="B954" s="12" t="s">
        <v>427</v>
      </c>
      <c r="C954" s="12" t="s">
        <v>49</v>
      </c>
      <c r="D954" s="12" t="s">
        <v>55</v>
      </c>
      <c r="E954" s="12" t="s">
        <v>29</v>
      </c>
      <c r="F954" s="12" t="s">
        <v>7</v>
      </c>
      <c r="G954" s="12"/>
      <c r="H954" s="12"/>
      <c r="I954" s="12"/>
      <c r="J954" s="13">
        <v>3940000</v>
      </c>
      <c r="K954" s="13">
        <v>3940000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3940000</v>
      </c>
      <c r="T954" s="13">
        <v>3940000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2215456.21</v>
      </c>
      <c r="AD954" s="13">
        <v>0</v>
      </c>
      <c r="AE954" s="13">
        <v>0</v>
      </c>
      <c r="AF954" s="13">
        <v>0</v>
      </c>
      <c r="AG954" s="13">
        <v>-2215456.21</v>
      </c>
      <c r="AH954" s="13">
        <f t="shared" si="28"/>
        <v>56.229853045685275</v>
      </c>
      <c r="AI954" s="14">
        <f t="shared" si="29"/>
        <v>56.229853045685275</v>
      </c>
      <c r="AJ954" s="13">
        <v>0</v>
      </c>
      <c r="AK954" s="15">
        <v>0.56229853045685274</v>
      </c>
      <c r="AL954" s="13">
        <v>0</v>
      </c>
      <c r="AM954" s="1"/>
    </row>
    <row r="955" spans="1:39" ht="25.5" outlineLevel="7" x14ac:dyDescent="0.25">
      <c r="A955" s="11" t="s">
        <v>30</v>
      </c>
      <c r="B955" s="12" t="s">
        <v>427</v>
      </c>
      <c r="C955" s="12" t="s">
        <v>49</v>
      </c>
      <c r="D955" s="12" t="s">
        <v>55</v>
      </c>
      <c r="E955" s="12" t="s">
        <v>31</v>
      </c>
      <c r="F955" s="12" t="s">
        <v>7</v>
      </c>
      <c r="G955" s="12"/>
      <c r="H955" s="12"/>
      <c r="I955" s="12"/>
      <c r="J955" s="13">
        <v>3940000</v>
      </c>
      <c r="K955" s="13">
        <v>3940000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3940000</v>
      </c>
      <c r="T955" s="13">
        <v>3940000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2215456.21</v>
      </c>
      <c r="AD955" s="13">
        <v>0</v>
      </c>
      <c r="AE955" s="13">
        <v>0</v>
      </c>
      <c r="AF955" s="13">
        <v>0</v>
      </c>
      <c r="AG955" s="13">
        <v>-2215456.21</v>
      </c>
      <c r="AH955" s="13">
        <f t="shared" si="28"/>
        <v>56.229853045685275</v>
      </c>
      <c r="AI955" s="14">
        <f t="shared" si="29"/>
        <v>56.229853045685275</v>
      </c>
      <c r="AJ955" s="13">
        <v>0</v>
      </c>
      <c r="AK955" s="15">
        <v>0.56229853045685274</v>
      </c>
      <c r="AL955" s="13">
        <v>0</v>
      </c>
      <c r="AM955" s="1"/>
    </row>
    <row r="956" spans="1:39" ht="38.25" outlineLevel="6" x14ac:dyDescent="0.25">
      <c r="A956" s="11" t="s">
        <v>18</v>
      </c>
      <c r="B956" s="12" t="s">
        <v>427</v>
      </c>
      <c r="C956" s="12" t="s">
        <v>49</v>
      </c>
      <c r="D956" s="12" t="s">
        <v>55</v>
      </c>
      <c r="E956" s="12" t="s">
        <v>19</v>
      </c>
      <c r="F956" s="12" t="s">
        <v>7</v>
      </c>
      <c r="G956" s="12"/>
      <c r="H956" s="12"/>
      <c r="I956" s="12"/>
      <c r="J956" s="13">
        <v>383000</v>
      </c>
      <c r="K956" s="13">
        <v>383000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383000</v>
      </c>
      <c r="T956" s="13">
        <v>383000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145126.49</v>
      </c>
      <c r="AD956" s="13">
        <v>0</v>
      </c>
      <c r="AE956" s="13">
        <v>0</v>
      </c>
      <c r="AF956" s="13">
        <v>0</v>
      </c>
      <c r="AG956" s="13">
        <v>-145126.49</v>
      </c>
      <c r="AH956" s="13">
        <f t="shared" si="28"/>
        <v>37.892033942558747</v>
      </c>
      <c r="AI956" s="14">
        <f t="shared" si="29"/>
        <v>37.892033942558747</v>
      </c>
      <c r="AJ956" s="13">
        <v>0</v>
      </c>
      <c r="AK956" s="15">
        <v>0.37892033942558745</v>
      </c>
      <c r="AL956" s="13">
        <v>0</v>
      </c>
      <c r="AM956" s="1"/>
    </row>
    <row r="957" spans="1:39" ht="38.25" outlineLevel="7" x14ac:dyDescent="0.25">
      <c r="A957" s="11" t="s">
        <v>20</v>
      </c>
      <c r="B957" s="12" t="s">
        <v>427</v>
      </c>
      <c r="C957" s="12" t="s">
        <v>49</v>
      </c>
      <c r="D957" s="12" t="s">
        <v>55</v>
      </c>
      <c r="E957" s="12" t="s">
        <v>21</v>
      </c>
      <c r="F957" s="12" t="s">
        <v>7</v>
      </c>
      <c r="G957" s="12"/>
      <c r="H957" s="12"/>
      <c r="I957" s="12"/>
      <c r="J957" s="13">
        <v>383000</v>
      </c>
      <c r="K957" s="13">
        <v>383000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383000</v>
      </c>
      <c r="T957" s="13">
        <v>383000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145126.49</v>
      </c>
      <c r="AD957" s="13">
        <v>0</v>
      </c>
      <c r="AE957" s="13">
        <v>0</v>
      </c>
      <c r="AF957" s="13">
        <v>0</v>
      </c>
      <c r="AG957" s="13">
        <v>-145126.49</v>
      </c>
      <c r="AH957" s="13">
        <f t="shared" si="28"/>
        <v>37.892033942558747</v>
      </c>
      <c r="AI957" s="14">
        <f t="shared" si="29"/>
        <v>37.892033942558747</v>
      </c>
      <c r="AJ957" s="13">
        <v>0</v>
      </c>
      <c r="AK957" s="15">
        <v>0.37892033942558745</v>
      </c>
      <c r="AL957" s="13">
        <v>0</v>
      </c>
      <c r="AM957" s="1"/>
    </row>
    <row r="958" spans="1:39" outlineLevel="6" x14ac:dyDescent="0.25">
      <c r="A958" s="11" t="s">
        <v>74</v>
      </c>
      <c r="B958" s="12" t="s">
        <v>427</v>
      </c>
      <c r="C958" s="12" t="s">
        <v>49</v>
      </c>
      <c r="D958" s="12" t="s">
        <v>55</v>
      </c>
      <c r="E958" s="12" t="s">
        <v>75</v>
      </c>
      <c r="F958" s="12" t="s">
        <v>7</v>
      </c>
      <c r="G958" s="12"/>
      <c r="H958" s="12"/>
      <c r="I958" s="12"/>
      <c r="J958" s="13">
        <v>2000</v>
      </c>
      <c r="K958" s="13">
        <v>2000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2000</v>
      </c>
      <c r="T958" s="13">
        <v>2000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960</v>
      </c>
      <c r="AD958" s="13">
        <v>0</v>
      </c>
      <c r="AE958" s="13">
        <v>0</v>
      </c>
      <c r="AF958" s="13">
        <v>0</v>
      </c>
      <c r="AG958" s="13">
        <v>-960</v>
      </c>
      <c r="AH958" s="13">
        <f t="shared" ref="AH958:AH1021" si="30">AC958/J958*100</f>
        <v>48</v>
      </c>
      <c r="AI958" s="14">
        <f t="shared" ref="AI958:AI1021" si="31">AC958/K958*100</f>
        <v>48</v>
      </c>
      <c r="AJ958" s="13">
        <v>0</v>
      </c>
      <c r="AK958" s="15">
        <v>0.48</v>
      </c>
      <c r="AL958" s="13">
        <v>0</v>
      </c>
      <c r="AM958" s="1"/>
    </row>
    <row r="959" spans="1:39" ht="25.5" outlineLevel="7" x14ac:dyDescent="0.25">
      <c r="A959" s="11" t="s">
        <v>76</v>
      </c>
      <c r="B959" s="12" t="s">
        <v>427</v>
      </c>
      <c r="C959" s="12" t="s">
        <v>49</v>
      </c>
      <c r="D959" s="12" t="s">
        <v>55</v>
      </c>
      <c r="E959" s="12" t="s">
        <v>77</v>
      </c>
      <c r="F959" s="12" t="s">
        <v>7</v>
      </c>
      <c r="G959" s="12"/>
      <c r="H959" s="12"/>
      <c r="I959" s="12"/>
      <c r="J959" s="13">
        <v>2000</v>
      </c>
      <c r="K959" s="13">
        <v>2000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2000</v>
      </c>
      <c r="T959" s="13">
        <v>2000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960</v>
      </c>
      <c r="AD959" s="13">
        <v>0</v>
      </c>
      <c r="AE959" s="13">
        <v>0</v>
      </c>
      <c r="AF959" s="13">
        <v>0</v>
      </c>
      <c r="AG959" s="13">
        <v>-960</v>
      </c>
      <c r="AH959" s="13">
        <f t="shared" si="30"/>
        <v>48</v>
      </c>
      <c r="AI959" s="14">
        <f t="shared" si="31"/>
        <v>48</v>
      </c>
      <c r="AJ959" s="13">
        <v>0</v>
      </c>
      <c r="AK959" s="15">
        <v>0.48</v>
      </c>
      <c r="AL959" s="13">
        <v>0</v>
      </c>
      <c r="AM959" s="1"/>
    </row>
    <row r="960" spans="1:39" ht="25.5" outlineLevel="1" x14ac:dyDescent="0.25">
      <c r="A960" s="11" t="s">
        <v>92</v>
      </c>
      <c r="B960" s="12" t="s">
        <v>427</v>
      </c>
      <c r="C960" s="12" t="s">
        <v>93</v>
      </c>
      <c r="D960" s="12" t="s">
        <v>6</v>
      </c>
      <c r="E960" s="12" t="s">
        <v>7</v>
      </c>
      <c r="F960" s="12" t="s">
        <v>7</v>
      </c>
      <c r="G960" s="12"/>
      <c r="H960" s="12"/>
      <c r="I960" s="12"/>
      <c r="J960" s="13">
        <v>375000</v>
      </c>
      <c r="K960" s="13">
        <v>375000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375000</v>
      </c>
      <c r="T960" s="13">
        <v>375000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124941</v>
      </c>
      <c r="AD960" s="13">
        <v>0</v>
      </c>
      <c r="AE960" s="13">
        <v>0</v>
      </c>
      <c r="AF960" s="13">
        <v>0</v>
      </c>
      <c r="AG960" s="13">
        <v>-124941</v>
      </c>
      <c r="AH960" s="13">
        <f t="shared" si="30"/>
        <v>33.317600000000006</v>
      </c>
      <c r="AI960" s="14">
        <f t="shared" si="31"/>
        <v>33.317600000000006</v>
      </c>
      <c r="AJ960" s="13">
        <v>0</v>
      </c>
      <c r="AK960" s="15">
        <v>0.33317600000000003</v>
      </c>
      <c r="AL960" s="13">
        <v>0</v>
      </c>
      <c r="AM960" s="1"/>
    </row>
    <row r="961" spans="1:39" outlineLevel="2" x14ac:dyDescent="0.25">
      <c r="A961" s="11" t="s">
        <v>94</v>
      </c>
      <c r="B961" s="12" t="s">
        <v>427</v>
      </c>
      <c r="C961" s="12" t="s">
        <v>95</v>
      </c>
      <c r="D961" s="12" t="s">
        <v>6</v>
      </c>
      <c r="E961" s="12" t="s">
        <v>7</v>
      </c>
      <c r="F961" s="12" t="s">
        <v>7</v>
      </c>
      <c r="G961" s="12"/>
      <c r="H961" s="12"/>
      <c r="I961" s="12"/>
      <c r="J961" s="13">
        <v>375000</v>
      </c>
      <c r="K961" s="13">
        <v>375000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375000</v>
      </c>
      <c r="T961" s="13">
        <v>375000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124941</v>
      </c>
      <c r="AD961" s="13">
        <v>0</v>
      </c>
      <c r="AE961" s="13">
        <v>0</v>
      </c>
      <c r="AF961" s="13">
        <v>0</v>
      </c>
      <c r="AG961" s="13">
        <v>-124941</v>
      </c>
      <c r="AH961" s="13">
        <f t="shared" si="30"/>
        <v>33.317600000000006</v>
      </c>
      <c r="AI961" s="14">
        <f t="shared" si="31"/>
        <v>33.317600000000006</v>
      </c>
      <c r="AJ961" s="13">
        <v>0</v>
      </c>
      <c r="AK961" s="15">
        <v>0.33317600000000003</v>
      </c>
      <c r="AL961" s="13">
        <v>0</v>
      </c>
      <c r="AM961" s="1"/>
    </row>
    <row r="962" spans="1:39" ht="89.25" outlineLevel="3" x14ac:dyDescent="0.25">
      <c r="A962" s="11" t="s">
        <v>66</v>
      </c>
      <c r="B962" s="12" t="s">
        <v>427</v>
      </c>
      <c r="C962" s="12" t="s">
        <v>95</v>
      </c>
      <c r="D962" s="12" t="s">
        <v>67</v>
      </c>
      <c r="E962" s="12" t="s">
        <v>7</v>
      </c>
      <c r="F962" s="12" t="s">
        <v>7</v>
      </c>
      <c r="G962" s="12"/>
      <c r="H962" s="12"/>
      <c r="I962" s="12"/>
      <c r="J962" s="13">
        <v>375000</v>
      </c>
      <c r="K962" s="13">
        <v>375000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375000</v>
      </c>
      <c r="T962" s="13">
        <v>375000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124941</v>
      </c>
      <c r="AD962" s="13">
        <v>0</v>
      </c>
      <c r="AE962" s="13">
        <v>0</v>
      </c>
      <c r="AF962" s="13">
        <v>0</v>
      </c>
      <c r="AG962" s="13">
        <v>-124941</v>
      </c>
      <c r="AH962" s="13">
        <f t="shared" si="30"/>
        <v>33.317600000000006</v>
      </c>
      <c r="AI962" s="14">
        <f t="shared" si="31"/>
        <v>33.317600000000006</v>
      </c>
      <c r="AJ962" s="13">
        <v>0</v>
      </c>
      <c r="AK962" s="15">
        <v>0.33317600000000003</v>
      </c>
      <c r="AL962" s="13">
        <v>0</v>
      </c>
      <c r="AM962" s="1"/>
    </row>
    <row r="963" spans="1:39" ht="38.25" outlineLevel="5" x14ac:dyDescent="0.25">
      <c r="A963" s="11" t="s">
        <v>96</v>
      </c>
      <c r="B963" s="12" t="s">
        <v>427</v>
      </c>
      <c r="C963" s="12" t="s">
        <v>95</v>
      </c>
      <c r="D963" s="12" t="s">
        <v>97</v>
      </c>
      <c r="E963" s="12" t="s">
        <v>7</v>
      </c>
      <c r="F963" s="12" t="s">
        <v>7</v>
      </c>
      <c r="G963" s="12"/>
      <c r="H963" s="12"/>
      <c r="I963" s="12"/>
      <c r="J963" s="13">
        <v>25000</v>
      </c>
      <c r="K963" s="13">
        <v>25000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25000</v>
      </c>
      <c r="T963" s="13">
        <v>25000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24941</v>
      </c>
      <c r="AD963" s="13">
        <v>0</v>
      </c>
      <c r="AE963" s="13">
        <v>0</v>
      </c>
      <c r="AF963" s="13">
        <v>0</v>
      </c>
      <c r="AG963" s="13">
        <v>-24941</v>
      </c>
      <c r="AH963" s="13">
        <f t="shared" si="30"/>
        <v>99.763999999999996</v>
      </c>
      <c r="AI963" s="14">
        <f t="shared" si="31"/>
        <v>99.763999999999996</v>
      </c>
      <c r="AJ963" s="13">
        <v>0</v>
      </c>
      <c r="AK963" s="15">
        <v>0.99763999999999997</v>
      </c>
      <c r="AL963" s="13">
        <v>0</v>
      </c>
      <c r="AM963" s="1"/>
    </row>
    <row r="964" spans="1:39" ht="38.25" outlineLevel="6" x14ac:dyDescent="0.25">
      <c r="A964" s="11" t="s">
        <v>18</v>
      </c>
      <c r="B964" s="12" t="s">
        <v>427</v>
      </c>
      <c r="C964" s="12" t="s">
        <v>95</v>
      </c>
      <c r="D964" s="12" t="s">
        <v>97</v>
      </c>
      <c r="E964" s="12" t="s">
        <v>19</v>
      </c>
      <c r="F964" s="12" t="s">
        <v>7</v>
      </c>
      <c r="G964" s="12"/>
      <c r="H964" s="12"/>
      <c r="I964" s="12"/>
      <c r="J964" s="13">
        <v>25000</v>
      </c>
      <c r="K964" s="13">
        <v>25000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25000</v>
      </c>
      <c r="T964" s="13">
        <v>25000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24941</v>
      </c>
      <c r="AD964" s="13">
        <v>0</v>
      </c>
      <c r="AE964" s="13">
        <v>0</v>
      </c>
      <c r="AF964" s="13">
        <v>0</v>
      </c>
      <c r="AG964" s="13">
        <v>-24941</v>
      </c>
      <c r="AH964" s="13">
        <f t="shared" si="30"/>
        <v>99.763999999999996</v>
      </c>
      <c r="AI964" s="14">
        <f t="shared" si="31"/>
        <v>99.763999999999996</v>
      </c>
      <c r="AJ964" s="13">
        <v>0</v>
      </c>
      <c r="AK964" s="15">
        <v>0.99763999999999997</v>
      </c>
      <c r="AL964" s="13">
        <v>0</v>
      </c>
      <c r="AM964" s="1"/>
    </row>
    <row r="965" spans="1:39" ht="38.25" outlineLevel="7" x14ac:dyDescent="0.25">
      <c r="A965" s="11" t="s">
        <v>20</v>
      </c>
      <c r="B965" s="12" t="s">
        <v>427</v>
      </c>
      <c r="C965" s="12" t="s">
        <v>95</v>
      </c>
      <c r="D965" s="12" t="s">
        <v>97</v>
      </c>
      <c r="E965" s="12" t="s">
        <v>21</v>
      </c>
      <c r="F965" s="12" t="s">
        <v>7</v>
      </c>
      <c r="G965" s="12"/>
      <c r="H965" s="12"/>
      <c r="I965" s="12"/>
      <c r="J965" s="13">
        <v>25000</v>
      </c>
      <c r="K965" s="13">
        <v>25000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25000</v>
      </c>
      <c r="T965" s="13">
        <v>25000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24941</v>
      </c>
      <c r="AD965" s="13">
        <v>0</v>
      </c>
      <c r="AE965" s="13">
        <v>0</v>
      </c>
      <c r="AF965" s="13">
        <v>0</v>
      </c>
      <c r="AG965" s="13">
        <v>-24941</v>
      </c>
      <c r="AH965" s="13">
        <f t="shared" si="30"/>
        <v>99.763999999999996</v>
      </c>
      <c r="AI965" s="14">
        <f t="shared" si="31"/>
        <v>99.763999999999996</v>
      </c>
      <c r="AJ965" s="13">
        <v>0</v>
      </c>
      <c r="AK965" s="15">
        <v>0.99763999999999997</v>
      </c>
      <c r="AL965" s="13">
        <v>0</v>
      </c>
      <c r="AM965" s="1"/>
    </row>
    <row r="966" spans="1:39" ht="25.5" outlineLevel="5" x14ac:dyDescent="0.25">
      <c r="A966" s="11" t="s">
        <v>284</v>
      </c>
      <c r="B966" s="12" t="s">
        <v>427</v>
      </c>
      <c r="C966" s="12" t="s">
        <v>95</v>
      </c>
      <c r="D966" s="12" t="s">
        <v>285</v>
      </c>
      <c r="E966" s="12" t="s">
        <v>7</v>
      </c>
      <c r="F966" s="12" t="s">
        <v>7</v>
      </c>
      <c r="G966" s="12"/>
      <c r="H966" s="12"/>
      <c r="I966" s="12"/>
      <c r="J966" s="13">
        <v>350000</v>
      </c>
      <c r="K966" s="13">
        <v>350000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350000</v>
      </c>
      <c r="T966" s="13">
        <v>350000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100000</v>
      </c>
      <c r="AD966" s="13">
        <v>0</v>
      </c>
      <c r="AE966" s="13">
        <v>0</v>
      </c>
      <c r="AF966" s="13">
        <v>0</v>
      </c>
      <c r="AG966" s="13">
        <v>-100000</v>
      </c>
      <c r="AH966" s="13">
        <f t="shared" si="30"/>
        <v>28.571428571428569</v>
      </c>
      <c r="AI966" s="14">
        <f t="shared" si="31"/>
        <v>28.571428571428569</v>
      </c>
      <c r="AJ966" s="13">
        <v>0</v>
      </c>
      <c r="AK966" s="15">
        <v>0.2857142857142857</v>
      </c>
      <c r="AL966" s="13">
        <v>0</v>
      </c>
      <c r="AM966" s="1"/>
    </row>
    <row r="967" spans="1:39" ht="38.25" outlineLevel="6" x14ac:dyDescent="0.25">
      <c r="A967" s="11" t="s">
        <v>18</v>
      </c>
      <c r="B967" s="12" t="s">
        <v>427</v>
      </c>
      <c r="C967" s="12" t="s">
        <v>95</v>
      </c>
      <c r="D967" s="12" t="s">
        <v>285</v>
      </c>
      <c r="E967" s="12" t="s">
        <v>19</v>
      </c>
      <c r="F967" s="12" t="s">
        <v>7</v>
      </c>
      <c r="G967" s="12"/>
      <c r="H967" s="12"/>
      <c r="I967" s="12"/>
      <c r="J967" s="13">
        <v>350000</v>
      </c>
      <c r="K967" s="13">
        <v>350000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350000</v>
      </c>
      <c r="T967" s="13">
        <v>350000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100000</v>
      </c>
      <c r="AD967" s="13">
        <v>0</v>
      </c>
      <c r="AE967" s="13">
        <v>0</v>
      </c>
      <c r="AF967" s="13">
        <v>0</v>
      </c>
      <c r="AG967" s="13">
        <v>-100000</v>
      </c>
      <c r="AH967" s="13">
        <f t="shared" si="30"/>
        <v>28.571428571428569</v>
      </c>
      <c r="AI967" s="14">
        <f t="shared" si="31"/>
        <v>28.571428571428569</v>
      </c>
      <c r="AJ967" s="13">
        <v>0</v>
      </c>
      <c r="AK967" s="15">
        <v>0.2857142857142857</v>
      </c>
      <c r="AL967" s="13">
        <v>0</v>
      </c>
      <c r="AM967" s="1"/>
    </row>
    <row r="968" spans="1:39" ht="38.25" outlineLevel="7" x14ac:dyDescent="0.25">
      <c r="A968" s="11" t="s">
        <v>20</v>
      </c>
      <c r="B968" s="12" t="s">
        <v>427</v>
      </c>
      <c r="C968" s="12" t="s">
        <v>95</v>
      </c>
      <c r="D968" s="12" t="s">
        <v>285</v>
      </c>
      <c r="E968" s="12" t="s">
        <v>21</v>
      </c>
      <c r="F968" s="12" t="s">
        <v>7</v>
      </c>
      <c r="G968" s="12"/>
      <c r="H968" s="12"/>
      <c r="I968" s="12"/>
      <c r="J968" s="13">
        <v>350000</v>
      </c>
      <c r="K968" s="13">
        <v>350000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350000</v>
      </c>
      <c r="T968" s="13">
        <v>350000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100000</v>
      </c>
      <c r="AD968" s="13">
        <v>0</v>
      </c>
      <c r="AE968" s="13">
        <v>0</v>
      </c>
      <c r="AF968" s="13">
        <v>0</v>
      </c>
      <c r="AG968" s="13">
        <v>-100000</v>
      </c>
      <c r="AH968" s="13">
        <f t="shared" si="30"/>
        <v>28.571428571428569</v>
      </c>
      <c r="AI968" s="14">
        <f t="shared" si="31"/>
        <v>28.571428571428569</v>
      </c>
      <c r="AJ968" s="13">
        <v>0</v>
      </c>
      <c r="AK968" s="15">
        <v>0.2857142857142857</v>
      </c>
      <c r="AL968" s="13">
        <v>0</v>
      </c>
      <c r="AM968" s="1"/>
    </row>
    <row r="969" spans="1:39" outlineLevel="1" x14ac:dyDescent="0.25">
      <c r="A969" s="11" t="s">
        <v>110</v>
      </c>
      <c r="B969" s="12" t="s">
        <v>427</v>
      </c>
      <c r="C969" s="12" t="s">
        <v>111</v>
      </c>
      <c r="D969" s="12" t="s">
        <v>6</v>
      </c>
      <c r="E969" s="12" t="s">
        <v>7</v>
      </c>
      <c r="F969" s="12" t="s">
        <v>7</v>
      </c>
      <c r="G969" s="12"/>
      <c r="H969" s="12"/>
      <c r="I969" s="12"/>
      <c r="J969" s="13">
        <v>7283500</v>
      </c>
      <c r="K969" s="13">
        <v>7283500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7283500</v>
      </c>
      <c r="T969" s="13">
        <v>7283500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925135.48</v>
      </c>
      <c r="AD969" s="13">
        <v>0</v>
      </c>
      <c r="AE969" s="13">
        <v>0</v>
      </c>
      <c r="AF969" s="13">
        <v>0</v>
      </c>
      <c r="AG969" s="13">
        <v>-925135.48</v>
      </c>
      <c r="AH969" s="13">
        <f t="shared" si="30"/>
        <v>12.701798311251459</v>
      </c>
      <c r="AI969" s="14">
        <f t="shared" si="31"/>
        <v>12.701798311251459</v>
      </c>
      <c r="AJ969" s="13">
        <v>0</v>
      </c>
      <c r="AK969" s="15">
        <v>0.12701798311251458</v>
      </c>
      <c r="AL969" s="13">
        <v>0</v>
      </c>
      <c r="AM969" s="1"/>
    </row>
    <row r="970" spans="1:39" outlineLevel="2" x14ac:dyDescent="0.25">
      <c r="A970" s="11" t="s">
        <v>146</v>
      </c>
      <c r="B970" s="12" t="s">
        <v>427</v>
      </c>
      <c r="C970" s="12" t="s">
        <v>147</v>
      </c>
      <c r="D970" s="12" t="s">
        <v>6</v>
      </c>
      <c r="E970" s="12" t="s">
        <v>7</v>
      </c>
      <c r="F970" s="12" t="s">
        <v>7</v>
      </c>
      <c r="G970" s="12"/>
      <c r="H970" s="12"/>
      <c r="I970" s="12"/>
      <c r="J970" s="13">
        <v>7283500</v>
      </c>
      <c r="K970" s="13">
        <v>7283500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7283500</v>
      </c>
      <c r="T970" s="13">
        <v>7283500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925135.48</v>
      </c>
      <c r="AD970" s="13">
        <v>0</v>
      </c>
      <c r="AE970" s="13">
        <v>0</v>
      </c>
      <c r="AF970" s="13">
        <v>0</v>
      </c>
      <c r="AG970" s="13">
        <v>-925135.48</v>
      </c>
      <c r="AH970" s="13">
        <f t="shared" si="30"/>
        <v>12.701798311251459</v>
      </c>
      <c r="AI970" s="14">
        <f t="shared" si="31"/>
        <v>12.701798311251459</v>
      </c>
      <c r="AJ970" s="13">
        <v>0</v>
      </c>
      <c r="AK970" s="15">
        <v>0.12701798311251458</v>
      </c>
      <c r="AL970" s="13">
        <v>0</v>
      </c>
      <c r="AM970" s="1"/>
    </row>
    <row r="971" spans="1:39" ht="51" outlineLevel="3" x14ac:dyDescent="0.25">
      <c r="A971" s="11" t="s">
        <v>138</v>
      </c>
      <c r="B971" s="12" t="s">
        <v>427</v>
      </c>
      <c r="C971" s="12" t="s">
        <v>147</v>
      </c>
      <c r="D971" s="12" t="s">
        <v>139</v>
      </c>
      <c r="E971" s="12" t="s">
        <v>7</v>
      </c>
      <c r="F971" s="12" t="s">
        <v>7</v>
      </c>
      <c r="G971" s="12"/>
      <c r="H971" s="12"/>
      <c r="I971" s="12"/>
      <c r="J971" s="13">
        <v>7283500</v>
      </c>
      <c r="K971" s="13">
        <v>7283500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7283500</v>
      </c>
      <c r="T971" s="13">
        <v>7283500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925135.48</v>
      </c>
      <c r="AD971" s="13">
        <v>0</v>
      </c>
      <c r="AE971" s="13">
        <v>0</v>
      </c>
      <c r="AF971" s="13">
        <v>0</v>
      </c>
      <c r="AG971" s="13">
        <v>-925135.48</v>
      </c>
      <c r="AH971" s="13">
        <f t="shared" si="30"/>
        <v>12.701798311251459</v>
      </c>
      <c r="AI971" s="14">
        <f t="shared" si="31"/>
        <v>12.701798311251459</v>
      </c>
      <c r="AJ971" s="13">
        <v>0</v>
      </c>
      <c r="AK971" s="15">
        <v>0.12701798311251458</v>
      </c>
      <c r="AL971" s="13">
        <v>0</v>
      </c>
      <c r="AM971" s="1"/>
    </row>
    <row r="972" spans="1:39" outlineLevel="5" x14ac:dyDescent="0.25">
      <c r="A972" s="11" t="s">
        <v>148</v>
      </c>
      <c r="B972" s="12" t="s">
        <v>427</v>
      </c>
      <c r="C972" s="12" t="s">
        <v>147</v>
      </c>
      <c r="D972" s="12" t="s">
        <v>149</v>
      </c>
      <c r="E972" s="12" t="s">
        <v>7</v>
      </c>
      <c r="F972" s="12" t="s">
        <v>7</v>
      </c>
      <c r="G972" s="12"/>
      <c r="H972" s="12"/>
      <c r="I972" s="12"/>
      <c r="J972" s="13">
        <v>7283500</v>
      </c>
      <c r="K972" s="13">
        <v>7283500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7283500</v>
      </c>
      <c r="T972" s="13">
        <v>7283500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925135.48</v>
      </c>
      <c r="AD972" s="13">
        <v>0</v>
      </c>
      <c r="AE972" s="13">
        <v>0</v>
      </c>
      <c r="AF972" s="13">
        <v>0</v>
      </c>
      <c r="AG972" s="13">
        <v>-925135.48</v>
      </c>
      <c r="AH972" s="13">
        <f t="shared" si="30"/>
        <v>12.701798311251459</v>
      </c>
      <c r="AI972" s="14">
        <f t="shared" si="31"/>
        <v>12.701798311251459</v>
      </c>
      <c r="AJ972" s="13">
        <v>0</v>
      </c>
      <c r="AK972" s="15">
        <v>0.12701798311251458</v>
      </c>
      <c r="AL972" s="13">
        <v>0</v>
      </c>
      <c r="AM972" s="1"/>
    </row>
    <row r="973" spans="1:39" ht="38.25" outlineLevel="6" x14ac:dyDescent="0.25">
      <c r="A973" s="11" t="s">
        <v>18</v>
      </c>
      <c r="B973" s="12" t="s">
        <v>427</v>
      </c>
      <c r="C973" s="12" t="s">
        <v>147</v>
      </c>
      <c r="D973" s="12" t="s">
        <v>149</v>
      </c>
      <c r="E973" s="12" t="s">
        <v>19</v>
      </c>
      <c r="F973" s="12" t="s">
        <v>7</v>
      </c>
      <c r="G973" s="12"/>
      <c r="H973" s="12"/>
      <c r="I973" s="12"/>
      <c r="J973" s="13">
        <v>7283500</v>
      </c>
      <c r="K973" s="13">
        <v>7283500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7283500</v>
      </c>
      <c r="T973" s="13">
        <v>7283500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925135.48</v>
      </c>
      <c r="AD973" s="13">
        <v>0</v>
      </c>
      <c r="AE973" s="13">
        <v>0</v>
      </c>
      <c r="AF973" s="13">
        <v>0</v>
      </c>
      <c r="AG973" s="13">
        <v>-925135.48</v>
      </c>
      <c r="AH973" s="13">
        <f t="shared" si="30"/>
        <v>12.701798311251459</v>
      </c>
      <c r="AI973" s="14">
        <f t="shared" si="31"/>
        <v>12.701798311251459</v>
      </c>
      <c r="AJ973" s="13">
        <v>0</v>
      </c>
      <c r="AK973" s="15">
        <v>0.12701798311251458</v>
      </c>
      <c r="AL973" s="13">
        <v>0</v>
      </c>
      <c r="AM973" s="1"/>
    </row>
    <row r="974" spans="1:39" ht="38.25" outlineLevel="7" x14ac:dyDescent="0.25">
      <c r="A974" s="11" t="s">
        <v>20</v>
      </c>
      <c r="B974" s="12" t="s">
        <v>427</v>
      </c>
      <c r="C974" s="12" t="s">
        <v>147</v>
      </c>
      <c r="D974" s="12" t="s">
        <v>149</v>
      </c>
      <c r="E974" s="12" t="s">
        <v>21</v>
      </c>
      <c r="F974" s="12" t="s">
        <v>7</v>
      </c>
      <c r="G974" s="12"/>
      <c r="H974" s="12"/>
      <c r="I974" s="12"/>
      <c r="J974" s="13">
        <v>7283500</v>
      </c>
      <c r="K974" s="13">
        <v>7283500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7283500</v>
      </c>
      <c r="T974" s="13">
        <v>7283500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925135.48</v>
      </c>
      <c r="AD974" s="13">
        <v>0</v>
      </c>
      <c r="AE974" s="13">
        <v>0</v>
      </c>
      <c r="AF974" s="13">
        <v>0</v>
      </c>
      <c r="AG974" s="13">
        <v>-925135.48</v>
      </c>
      <c r="AH974" s="13">
        <f t="shared" si="30"/>
        <v>12.701798311251459</v>
      </c>
      <c r="AI974" s="14">
        <f t="shared" si="31"/>
        <v>12.701798311251459</v>
      </c>
      <c r="AJ974" s="13">
        <v>0</v>
      </c>
      <c r="AK974" s="15">
        <v>0.12701798311251458</v>
      </c>
      <c r="AL974" s="13">
        <v>0</v>
      </c>
      <c r="AM974" s="1"/>
    </row>
    <row r="975" spans="1:39" ht="25.5" outlineLevel="1" x14ac:dyDescent="0.25">
      <c r="A975" s="11" t="s">
        <v>176</v>
      </c>
      <c r="B975" s="12" t="s">
        <v>427</v>
      </c>
      <c r="C975" s="12" t="s">
        <v>177</v>
      </c>
      <c r="D975" s="12" t="s">
        <v>6</v>
      </c>
      <c r="E975" s="12" t="s">
        <v>7</v>
      </c>
      <c r="F975" s="12" t="s">
        <v>7</v>
      </c>
      <c r="G975" s="12"/>
      <c r="H975" s="12"/>
      <c r="I975" s="12"/>
      <c r="J975" s="13">
        <v>2097400</v>
      </c>
      <c r="K975" s="13">
        <v>2127600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2097400</v>
      </c>
      <c r="T975" s="13">
        <v>2127600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569755.12</v>
      </c>
      <c r="AD975" s="13">
        <v>0</v>
      </c>
      <c r="AE975" s="13">
        <v>0</v>
      </c>
      <c r="AF975" s="13">
        <v>0</v>
      </c>
      <c r="AG975" s="13">
        <v>-569755.12</v>
      </c>
      <c r="AH975" s="13">
        <f t="shared" si="30"/>
        <v>27.164828835701343</v>
      </c>
      <c r="AI975" s="14">
        <f t="shared" si="31"/>
        <v>26.779240458732843</v>
      </c>
      <c r="AJ975" s="13">
        <v>0</v>
      </c>
      <c r="AK975" s="15">
        <v>0.26779240458732845</v>
      </c>
      <c r="AL975" s="13">
        <v>0</v>
      </c>
      <c r="AM975" s="1"/>
    </row>
    <row r="976" spans="1:39" outlineLevel="2" x14ac:dyDescent="0.25">
      <c r="A976" s="11" t="s">
        <v>200</v>
      </c>
      <c r="B976" s="12" t="s">
        <v>427</v>
      </c>
      <c r="C976" s="12" t="s">
        <v>201</v>
      </c>
      <c r="D976" s="12" t="s">
        <v>6</v>
      </c>
      <c r="E976" s="12" t="s">
        <v>7</v>
      </c>
      <c r="F976" s="12" t="s">
        <v>7</v>
      </c>
      <c r="G976" s="12"/>
      <c r="H976" s="12"/>
      <c r="I976" s="12"/>
      <c r="J976" s="13">
        <v>737400</v>
      </c>
      <c r="K976" s="13">
        <v>767600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737400</v>
      </c>
      <c r="T976" s="13">
        <v>767600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391497.2</v>
      </c>
      <c r="AD976" s="13">
        <v>0</v>
      </c>
      <c r="AE976" s="13">
        <v>0</v>
      </c>
      <c r="AF976" s="13">
        <v>0</v>
      </c>
      <c r="AG976" s="13">
        <v>-391497.2</v>
      </c>
      <c r="AH976" s="13">
        <f t="shared" si="30"/>
        <v>53.091564957960401</v>
      </c>
      <c r="AI976" s="14">
        <f t="shared" si="31"/>
        <v>51.002761855132881</v>
      </c>
      <c r="AJ976" s="13">
        <v>0</v>
      </c>
      <c r="AK976" s="15">
        <v>0.51002761855132883</v>
      </c>
      <c r="AL976" s="13">
        <v>0</v>
      </c>
      <c r="AM976" s="1"/>
    </row>
    <row r="977" spans="1:39" ht="51" outlineLevel="3" x14ac:dyDescent="0.25">
      <c r="A977" s="11" t="s">
        <v>196</v>
      </c>
      <c r="B977" s="12" t="s">
        <v>427</v>
      </c>
      <c r="C977" s="12" t="s">
        <v>201</v>
      </c>
      <c r="D977" s="12" t="s">
        <v>197</v>
      </c>
      <c r="E977" s="12" t="s">
        <v>7</v>
      </c>
      <c r="F977" s="12" t="s">
        <v>7</v>
      </c>
      <c r="G977" s="12"/>
      <c r="H977" s="12"/>
      <c r="I977" s="12"/>
      <c r="J977" s="13">
        <v>737400</v>
      </c>
      <c r="K977" s="13">
        <v>737400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737400</v>
      </c>
      <c r="T977" s="13">
        <v>737400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361333.7</v>
      </c>
      <c r="AD977" s="13">
        <v>0</v>
      </c>
      <c r="AE977" s="13">
        <v>0</v>
      </c>
      <c r="AF977" s="13">
        <v>0</v>
      </c>
      <c r="AG977" s="13">
        <v>-361333.7</v>
      </c>
      <c r="AH977" s="13">
        <f t="shared" si="30"/>
        <v>49.001044209384325</v>
      </c>
      <c r="AI977" s="14">
        <f t="shared" si="31"/>
        <v>49.001044209384325</v>
      </c>
      <c r="AJ977" s="13">
        <v>0</v>
      </c>
      <c r="AK977" s="15">
        <v>0.49001044209384326</v>
      </c>
      <c r="AL977" s="13">
        <v>0</v>
      </c>
      <c r="AM977" s="1"/>
    </row>
    <row r="978" spans="1:39" ht="25.5" outlineLevel="5" x14ac:dyDescent="0.25">
      <c r="A978" s="11" t="s">
        <v>282</v>
      </c>
      <c r="B978" s="12" t="s">
        <v>427</v>
      </c>
      <c r="C978" s="12" t="s">
        <v>201</v>
      </c>
      <c r="D978" s="12" t="s">
        <v>283</v>
      </c>
      <c r="E978" s="12" t="s">
        <v>7</v>
      </c>
      <c r="F978" s="12" t="s">
        <v>7</v>
      </c>
      <c r="G978" s="12"/>
      <c r="H978" s="12"/>
      <c r="I978" s="12"/>
      <c r="J978" s="13">
        <v>737400</v>
      </c>
      <c r="K978" s="13">
        <v>737400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737400</v>
      </c>
      <c r="T978" s="13">
        <v>737400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361333.7</v>
      </c>
      <c r="AD978" s="13">
        <v>0</v>
      </c>
      <c r="AE978" s="13">
        <v>0</v>
      </c>
      <c r="AF978" s="13">
        <v>0</v>
      </c>
      <c r="AG978" s="13">
        <v>-361333.7</v>
      </c>
      <c r="AH978" s="13">
        <f t="shared" si="30"/>
        <v>49.001044209384325</v>
      </c>
      <c r="AI978" s="14">
        <f t="shared" si="31"/>
        <v>49.001044209384325</v>
      </c>
      <c r="AJ978" s="13">
        <v>0</v>
      </c>
      <c r="AK978" s="15">
        <v>0.49001044209384326</v>
      </c>
      <c r="AL978" s="13">
        <v>0</v>
      </c>
      <c r="AM978" s="1"/>
    </row>
    <row r="979" spans="1:39" ht="38.25" outlineLevel="6" x14ac:dyDescent="0.25">
      <c r="A979" s="11" t="s">
        <v>18</v>
      </c>
      <c r="B979" s="12" t="s">
        <v>427</v>
      </c>
      <c r="C979" s="12" t="s">
        <v>201</v>
      </c>
      <c r="D979" s="12" t="s">
        <v>283</v>
      </c>
      <c r="E979" s="12" t="s">
        <v>19</v>
      </c>
      <c r="F979" s="12" t="s">
        <v>7</v>
      </c>
      <c r="G979" s="12"/>
      <c r="H979" s="12"/>
      <c r="I979" s="12"/>
      <c r="J979" s="13">
        <v>737400</v>
      </c>
      <c r="K979" s="13">
        <v>737400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737400</v>
      </c>
      <c r="T979" s="13">
        <v>737400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361333.7</v>
      </c>
      <c r="AD979" s="13">
        <v>0</v>
      </c>
      <c r="AE979" s="13">
        <v>0</v>
      </c>
      <c r="AF979" s="13">
        <v>0</v>
      </c>
      <c r="AG979" s="13">
        <v>-361333.7</v>
      </c>
      <c r="AH979" s="13">
        <f t="shared" si="30"/>
        <v>49.001044209384325</v>
      </c>
      <c r="AI979" s="14">
        <f t="shared" si="31"/>
        <v>49.001044209384325</v>
      </c>
      <c r="AJ979" s="13">
        <v>0</v>
      </c>
      <c r="AK979" s="15">
        <v>0.49001044209384326</v>
      </c>
      <c r="AL979" s="13">
        <v>0</v>
      </c>
      <c r="AM979" s="1"/>
    </row>
    <row r="980" spans="1:39" ht="38.25" outlineLevel="7" x14ac:dyDescent="0.25">
      <c r="A980" s="11" t="s">
        <v>20</v>
      </c>
      <c r="B980" s="12" t="s">
        <v>427</v>
      </c>
      <c r="C980" s="12" t="s">
        <v>201</v>
      </c>
      <c r="D980" s="12" t="s">
        <v>283</v>
      </c>
      <c r="E980" s="12" t="s">
        <v>21</v>
      </c>
      <c r="F980" s="12" t="s">
        <v>7</v>
      </c>
      <c r="G980" s="12"/>
      <c r="H980" s="12"/>
      <c r="I980" s="12"/>
      <c r="J980" s="13">
        <v>737400</v>
      </c>
      <c r="K980" s="13">
        <v>737400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737400</v>
      </c>
      <c r="T980" s="13">
        <v>737400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361333.7</v>
      </c>
      <c r="AD980" s="13">
        <v>0</v>
      </c>
      <c r="AE980" s="13">
        <v>0</v>
      </c>
      <c r="AF980" s="13">
        <v>0</v>
      </c>
      <c r="AG980" s="13">
        <v>-361333.7</v>
      </c>
      <c r="AH980" s="13">
        <f t="shared" si="30"/>
        <v>49.001044209384325</v>
      </c>
      <c r="AI980" s="14">
        <f t="shared" si="31"/>
        <v>49.001044209384325</v>
      </c>
      <c r="AJ980" s="13">
        <v>0</v>
      </c>
      <c r="AK980" s="15">
        <v>0.49001044209384326</v>
      </c>
      <c r="AL980" s="13">
        <v>0</v>
      </c>
      <c r="AM980" s="1"/>
    </row>
    <row r="981" spans="1:39" outlineLevel="3" x14ac:dyDescent="0.25">
      <c r="A981" s="11" t="s">
        <v>38</v>
      </c>
      <c r="B981" s="12" t="s">
        <v>427</v>
      </c>
      <c r="C981" s="12" t="s">
        <v>201</v>
      </c>
      <c r="D981" s="12" t="s">
        <v>39</v>
      </c>
      <c r="E981" s="12" t="s">
        <v>7</v>
      </c>
      <c r="F981" s="12" t="s">
        <v>7</v>
      </c>
      <c r="G981" s="12"/>
      <c r="H981" s="12"/>
      <c r="I981" s="12"/>
      <c r="J981" s="13">
        <v>0</v>
      </c>
      <c r="K981" s="13">
        <v>30200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30200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30163.5</v>
      </c>
      <c r="AD981" s="13">
        <v>0</v>
      </c>
      <c r="AE981" s="13">
        <v>0</v>
      </c>
      <c r="AF981" s="13">
        <v>0</v>
      </c>
      <c r="AG981" s="13">
        <v>-30163.5</v>
      </c>
      <c r="AH981" s="13">
        <v>0</v>
      </c>
      <c r="AI981" s="14">
        <f t="shared" si="31"/>
        <v>99.879139072847678</v>
      </c>
      <c r="AJ981" s="13">
        <v>0</v>
      </c>
      <c r="AK981" s="15">
        <v>0.99879139072847678</v>
      </c>
      <c r="AL981" s="13">
        <v>0</v>
      </c>
      <c r="AM981" s="1"/>
    </row>
    <row r="982" spans="1:39" ht="38.25" outlineLevel="4" x14ac:dyDescent="0.25">
      <c r="A982" s="11" t="s">
        <v>78</v>
      </c>
      <c r="B982" s="12" t="s">
        <v>427</v>
      </c>
      <c r="C982" s="12" t="s">
        <v>201</v>
      </c>
      <c r="D982" s="12" t="s">
        <v>79</v>
      </c>
      <c r="E982" s="12" t="s">
        <v>7</v>
      </c>
      <c r="F982" s="12" t="s">
        <v>7</v>
      </c>
      <c r="G982" s="12"/>
      <c r="H982" s="12"/>
      <c r="I982" s="12"/>
      <c r="J982" s="13">
        <v>0</v>
      </c>
      <c r="K982" s="13">
        <v>30200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30200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30163.5</v>
      </c>
      <c r="AD982" s="13">
        <v>0</v>
      </c>
      <c r="AE982" s="13">
        <v>0</v>
      </c>
      <c r="AF982" s="13">
        <v>0</v>
      </c>
      <c r="AG982" s="13">
        <v>-30163.5</v>
      </c>
      <c r="AH982" s="13">
        <v>0</v>
      </c>
      <c r="AI982" s="14">
        <f t="shared" si="31"/>
        <v>99.879139072847678</v>
      </c>
      <c r="AJ982" s="13">
        <v>0</v>
      </c>
      <c r="AK982" s="15">
        <v>0.99879139072847678</v>
      </c>
      <c r="AL982" s="13">
        <v>0</v>
      </c>
      <c r="AM982" s="1"/>
    </row>
    <row r="983" spans="1:39" ht="38.25" outlineLevel="6" x14ac:dyDescent="0.25">
      <c r="A983" s="11" t="s">
        <v>18</v>
      </c>
      <c r="B983" s="12" t="s">
        <v>427</v>
      </c>
      <c r="C983" s="12" t="s">
        <v>201</v>
      </c>
      <c r="D983" s="12" t="s">
        <v>79</v>
      </c>
      <c r="E983" s="12" t="s">
        <v>19</v>
      </c>
      <c r="F983" s="12" t="s">
        <v>7</v>
      </c>
      <c r="G983" s="12"/>
      <c r="H983" s="12"/>
      <c r="I983" s="12"/>
      <c r="J983" s="13">
        <v>0</v>
      </c>
      <c r="K983" s="13">
        <v>30200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30200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30163.5</v>
      </c>
      <c r="AD983" s="13">
        <v>0</v>
      </c>
      <c r="AE983" s="13">
        <v>0</v>
      </c>
      <c r="AF983" s="13">
        <v>0</v>
      </c>
      <c r="AG983" s="13">
        <v>-30163.5</v>
      </c>
      <c r="AH983" s="13">
        <v>0</v>
      </c>
      <c r="AI983" s="14">
        <f t="shared" si="31"/>
        <v>99.879139072847678</v>
      </c>
      <c r="AJ983" s="13">
        <v>0</v>
      </c>
      <c r="AK983" s="15">
        <v>0.99879139072847678</v>
      </c>
      <c r="AL983" s="13">
        <v>0</v>
      </c>
      <c r="AM983" s="1"/>
    </row>
    <row r="984" spans="1:39" ht="38.25" outlineLevel="7" x14ac:dyDescent="0.25">
      <c r="A984" s="11" t="s">
        <v>20</v>
      </c>
      <c r="B984" s="12" t="s">
        <v>427</v>
      </c>
      <c r="C984" s="12" t="s">
        <v>201</v>
      </c>
      <c r="D984" s="12" t="s">
        <v>79</v>
      </c>
      <c r="E984" s="12" t="s">
        <v>21</v>
      </c>
      <c r="F984" s="12" t="s">
        <v>7</v>
      </c>
      <c r="G984" s="12"/>
      <c r="H984" s="12"/>
      <c r="I984" s="12"/>
      <c r="J984" s="13">
        <v>0</v>
      </c>
      <c r="K984" s="13">
        <v>30200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30200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30163.5</v>
      </c>
      <c r="AD984" s="13">
        <v>0</v>
      </c>
      <c r="AE984" s="13">
        <v>0</v>
      </c>
      <c r="AF984" s="13">
        <v>0</v>
      </c>
      <c r="AG984" s="13">
        <v>-30163.5</v>
      </c>
      <c r="AH984" s="13">
        <v>0</v>
      </c>
      <c r="AI984" s="14">
        <f t="shared" si="31"/>
        <v>99.879139072847678</v>
      </c>
      <c r="AJ984" s="13">
        <v>0</v>
      </c>
      <c r="AK984" s="15">
        <v>0.99879139072847678</v>
      </c>
      <c r="AL984" s="13">
        <v>0</v>
      </c>
      <c r="AM984" s="1"/>
    </row>
    <row r="985" spans="1:39" outlineLevel="2" x14ac:dyDescent="0.25">
      <c r="A985" s="11" t="s">
        <v>214</v>
      </c>
      <c r="B985" s="12" t="s">
        <v>427</v>
      </c>
      <c r="C985" s="12" t="s">
        <v>215</v>
      </c>
      <c r="D985" s="12" t="s">
        <v>6</v>
      </c>
      <c r="E985" s="12" t="s">
        <v>7</v>
      </c>
      <c r="F985" s="12" t="s">
        <v>7</v>
      </c>
      <c r="G985" s="12"/>
      <c r="H985" s="12"/>
      <c r="I985" s="12"/>
      <c r="J985" s="13">
        <v>1360000</v>
      </c>
      <c r="K985" s="13">
        <v>1360000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1360000</v>
      </c>
      <c r="T985" s="13">
        <v>1360000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178257.92000000001</v>
      </c>
      <c r="AD985" s="13">
        <v>0</v>
      </c>
      <c r="AE985" s="13">
        <v>0</v>
      </c>
      <c r="AF985" s="13">
        <v>0</v>
      </c>
      <c r="AG985" s="13">
        <v>-178257.92000000001</v>
      </c>
      <c r="AH985" s="13">
        <f t="shared" si="30"/>
        <v>13.107200000000002</v>
      </c>
      <c r="AI985" s="14">
        <f t="shared" si="31"/>
        <v>13.107200000000002</v>
      </c>
      <c r="AJ985" s="13">
        <v>0</v>
      </c>
      <c r="AK985" s="15">
        <v>0.13107199999999999</v>
      </c>
      <c r="AL985" s="13">
        <v>0</v>
      </c>
      <c r="AM985" s="1"/>
    </row>
    <row r="986" spans="1:39" ht="63.75" outlineLevel="3" x14ac:dyDescent="0.25">
      <c r="A986" s="11" t="s">
        <v>114</v>
      </c>
      <c r="B986" s="12" t="s">
        <v>427</v>
      </c>
      <c r="C986" s="12" t="s">
        <v>215</v>
      </c>
      <c r="D986" s="12" t="s">
        <v>115</v>
      </c>
      <c r="E986" s="12" t="s">
        <v>7</v>
      </c>
      <c r="F986" s="12" t="s">
        <v>7</v>
      </c>
      <c r="G986" s="12"/>
      <c r="H986" s="12"/>
      <c r="I986" s="12"/>
      <c r="J986" s="13">
        <v>1360000</v>
      </c>
      <c r="K986" s="13">
        <v>1360000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1360000</v>
      </c>
      <c r="T986" s="13">
        <v>1360000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178257.92000000001</v>
      </c>
      <c r="AD986" s="13">
        <v>0</v>
      </c>
      <c r="AE986" s="13">
        <v>0</v>
      </c>
      <c r="AF986" s="13">
        <v>0</v>
      </c>
      <c r="AG986" s="13">
        <v>-178257.92000000001</v>
      </c>
      <c r="AH986" s="13">
        <f t="shared" si="30"/>
        <v>13.107200000000002</v>
      </c>
      <c r="AI986" s="14">
        <f t="shared" si="31"/>
        <v>13.107200000000002</v>
      </c>
      <c r="AJ986" s="13">
        <v>0</v>
      </c>
      <c r="AK986" s="15">
        <v>0.13107199999999999</v>
      </c>
      <c r="AL986" s="13">
        <v>0</v>
      </c>
      <c r="AM986" s="1"/>
    </row>
    <row r="987" spans="1:39" ht="38.25" outlineLevel="4" x14ac:dyDescent="0.25">
      <c r="A987" s="11" t="s">
        <v>216</v>
      </c>
      <c r="B987" s="12" t="s">
        <v>427</v>
      </c>
      <c r="C987" s="12" t="s">
        <v>215</v>
      </c>
      <c r="D987" s="12" t="s">
        <v>217</v>
      </c>
      <c r="E987" s="12" t="s">
        <v>7</v>
      </c>
      <c r="F987" s="12" t="s">
        <v>7</v>
      </c>
      <c r="G987" s="12"/>
      <c r="H987" s="12"/>
      <c r="I987" s="12"/>
      <c r="J987" s="13">
        <v>1360000</v>
      </c>
      <c r="K987" s="13">
        <v>1360000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1360000</v>
      </c>
      <c r="T987" s="13">
        <v>1360000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178257.92000000001</v>
      </c>
      <c r="AD987" s="13">
        <v>0</v>
      </c>
      <c r="AE987" s="13">
        <v>0</v>
      </c>
      <c r="AF987" s="13">
        <v>0</v>
      </c>
      <c r="AG987" s="13">
        <v>-178257.92000000001</v>
      </c>
      <c r="AH987" s="13">
        <f t="shared" si="30"/>
        <v>13.107200000000002</v>
      </c>
      <c r="AI987" s="14">
        <f t="shared" si="31"/>
        <v>13.107200000000002</v>
      </c>
      <c r="AJ987" s="13">
        <v>0</v>
      </c>
      <c r="AK987" s="15">
        <v>0.13107199999999999</v>
      </c>
      <c r="AL987" s="13">
        <v>0</v>
      </c>
      <c r="AM987" s="1"/>
    </row>
    <row r="988" spans="1:39" outlineLevel="5" x14ac:dyDescent="0.25">
      <c r="A988" s="11" t="s">
        <v>218</v>
      </c>
      <c r="B988" s="12" t="s">
        <v>427</v>
      </c>
      <c r="C988" s="12" t="s">
        <v>215</v>
      </c>
      <c r="D988" s="12" t="s">
        <v>219</v>
      </c>
      <c r="E988" s="12" t="s">
        <v>7</v>
      </c>
      <c r="F988" s="12" t="s">
        <v>7</v>
      </c>
      <c r="G988" s="12"/>
      <c r="H988" s="12"/>
      <c r="I988" s="12"/>
      <c r="J988" s="13">
        <v>830000</v>
      </c>
      <c r="K988" s="13">
        <v>830000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830000</v>
      </c>
      <c r="T988" s="13">
        <v>830000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178257.92000000001</v>
      </c>
      <c r="AD988" s="13">
        <v>0</v>
      </c>
      <c r="AE988" s="13">
        <v>0</v>
      </c>
      <c r="AF988" s="13">
        <v>0</v>
      </c>
      <c r="AG988" s="13">
        <v>-178257.92000000001</v>
      </c>
      <c r="AH988" s="13">
        <f t="shared" si="30"/>
        <v>21.476857831325301</v>
      </c>
      <c r="AI988" s="14">
        <f t="shared" si="31"/>
        <v>21.476857831325301</v>
      </c>
      <c r="AJ988" s="13">
        <v>0</v>
      </c>
      <c r="AK988" s="15">
        <v>0.21476857831325302</v>
      </c>
      <c r="AL988" s="13">
        <v>0</v>
      </c>
      <c r="AM988" s="1"/>
    </row>
    <row r="989" spans="1:39" ht="38.25" outlineLevel="6" x14ac:dyDescent="0.25">
      <c r="A989" s="11" t="s">
        <v>18</v>
      </c>
      <c r="B989" s="12" t="s">
        <v>427</v>
      </c>
      <c r="C989" s="12" t="s">
        <v>215</v>
      </c>
      <c r="D989" s="12" t="s">
        <v>219</v>
      </c>
      <c r="E989" s="12" t="s">
        <v>19</v>
      </c>
      <c r="F989" s="12" t="s">
        <v>7</v>
      </c>
      <c r="G989" s="12"/>
      <c r="H989" s="12"/>
      <c r="I989" s="12"/>
      <c r="J989" s="13">
        <v>830000</v>
      </c>
      <c r="K989" s="13">
        <v>830000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830000</v>
      </c>
      <c r="T989" s="13">
        <v>830000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178257.92000000001</v>
      </c>
      <c r="AD989" s="13">
        <v>0</v>
      </c>
      <c r="AE989" s="13">
        <v>0</v>
      </c>
      <c r="AF989" s="13">
        <v>0</v>
      </c>
      <c r="AG989" s="13">
        <v>-178257.92000000001</v>
      </c>
      <c r="AH989" s="13">
        <f t="shared" si="30"/>
        <v>21.476857831325301</v>
      </c>
      <c r="AI989" s="14">
        <f t="shared" si="31"/>
        <v>21.476857831325301</v>
      </c>
      <c r="AJ989" s="13">
        <v>0</v>
      </c>
      <c r="AK989" s="15">
        <v>0.21476857831325302</v>
      </c>
      <c r="AL989" s="13">
        <v>0</v>
      </c>
      <c r="AM989" s="1"/>
    </row>
    <row r="990" spans="1:39" ht="38.25" outlineLevel="7" x14ac:dyDescent="0.25">
      <c r="A990" s="11" t="s">
        <v>20</v>
      </c>
      <c r="B990" s="12" t="s">
        <v>427</v>
      </c>
      <c r="C990" s="12" t="s">
        <v>215</v>
      </c>
      <c r="D990" s="12" t="s">
        <v>219</v>
      </c>
      <c r="E990" s="12" t="s">
        <v>21</v>
      </c>
      <c r="F990" s="12" t="s">
        <v>7</v>
      </c>
      <c r="G990" s="12"/>
      <c r="H990" s="12"/>
      <c r="I990" s="12"/>
      <c r="J990" s="13">
        <v>830000</v>
      </c>
      <c r="K990" s="13">
        <v>830000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830000</v>
      </c>
      <c r="T990" s="13">
        <v>830000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178257.92000000001</v>
      </c>
      <c r="AD990" s="13">
        <v>0</v>
      </c>
      <c r="AE990" s="13">
        <v>0</v>
      </c>
      <c r="AF990" s="13">
        <v>0</v>
      </c>
      <c r="AG990" s="13">
        <v>-178257.92000000001</v>
      </c>
      <c r="AH990" s="13">
        <f t="shared" si="30"/>
        <v>21.476857831325301</v>
      </c>
      <c r="AI990" s="14">
        <f t="shared" si="31"/>
        <v>21.476857831325301</v>
      </c>
      <c r="AJ990" s="13">
        <v>0</v>
      </c>
      <c r="AK990" s="15">
        <v>0.21476857831325302</v>
      </c>
      <c r="AL990" s="13">
        <v>0</v>
      </c>
      <c r="AM990" s="1"/>
    </row>
    <row r="991" spans="1:39" ht="25.5" outlineLevel="5" x14ac:dyDescent="0.25">
      <c r="A991" s="11" t="s">
        <v>288</v>
      </c>
      <c r="B991" s="12" t="s">
        <v>427</v>
      </c>
      <c r="C991" s="12" t="s">
        <v>215</v>
      </c>
      <c r="D991" s="12" t="s">
        <v>289</v>
      </c>
      <c r="E991" s="12" t="s">
        <v>7</v>
      </c>
      <c r="F991" s="12" t="s">
        <v>7</v>
      </c>
      <c r="G991" s="12"/>
      <c r="H991" s="12"/>
      <c r="I991" s="12"/>
      <c r="J991" s="13">
        <v>50000</v>
      </c>
      <c r="K991" s="13">
        <v>50000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50000</v>
      </c>
      <c r="T991" s="13">
        <v>50000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f t="shared" si="30"/>
        <v>0</v>
      </c>
      <c r="AI991" s="14">
        <f t="shared" si="31"/>
        <v>0</v>
      </c>
      <c r="AJ991" s="13">
        <v>0</v>
      </c>
      <c r="AK991" s="15">
        <v>0</v>
      </c>
      <c r="AL991" s="13">
        <v>0</v>
      </c>
      <c r="AM991" s="1"/>
    </row>
    <row r="992" spans="1:39" ht="38.25" outlineLevel="6" x14ac:dyDescent="0.25">
      <c r="A992" s="11" t="s">
        <v>18</v>
      </c>
      <c r="B992" s="12" t="s">
        <v>427</v>
      </c>
      <c r="C992" s="12" t="s">
        <v>215</v>
      </c>
      <c r="D992" s="12" t="s">
        <v>289</v>
      </c>
      <c r="E992" s="12" t="s">
        <v>19</v>
      </c>
      <c r="F992" s="12" t="s">
        <v>7</v>
      </c>
      <c r="G992" s="12"/>
      <c r="H992" s="12"/>
      <c r="I992" s="12"/>
      <c r="J992" s="13">
        <v>50000</v>
      </c>
      <c r="K992" s="13">
        <v>50000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50000</v>
      </c>
      <c r="T992" s="13">
        <v>50000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f t="shared" si="30"/>
        <v>0</v>
      </c>
      <c r="AI992" s="14">
        <f t="shared" si="31"/>
        <v>0</v>
      </c>
      <c r="AJ992" s="13">
        <v>0</v>
      </c>
      <c r="AK992" s="15">
        <v>0</v>
      </c>
      <c r="AL992" s="13">
        <v>0</v>
      </c>
      <c r="AM992" s="1"/>
    </row>
    <row r="993" spans="1:39" ht="38.25" outlineLevel="7" x14ac:dyDescent="0.25">
      <c r="A993" s="11" t="s">
        <v>20</v>
      </c>
      <c r="B993" s="12" t="s">
        <v>427</v>
      </c>
      <c r="C993" s="12" t="s">
        <v>215</v>
      </c>
      <c r="D993" s="12" t="s">
        <v>289</v>
      </c>
      <c r="E993" s="12" t="s">
        <v>21</v>
      </c>
      <c r="F993" s="12" t="s">
        <v>7</v>
      </c>
      <c r="G993" s="12"/>
      <c r="H993" s="12"/>
      <c r="I993" s="12"/>
      <c r="J993" s="13">
        <v>50000</v>
      </c>
      <c r="K993" s="13">
        <v>50000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50000</v>
      </c>
      <c r="T993" s="13">
        <v>50000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f t="shared" si="30"/>
        <v>0</v>
      </c>
      <c r="AI993" s="14">
        <f t="shared" si="31"/>
        <v>0</v>
      </c>
      <c r="AJ993" s="13">
        <v>0</v>
      </c>
      <c r="AK993" s="15">
        <v>0</v>
      </c>
      <c r="AL993" s="13">
        <v>0</v>
      </c>
      <c r="AM993" s="1"/>
    </row>
    <row r="994" spans="1:39" outlineLevel="5" x14ac:dyDescent="0.25">
      <c r="A994" s="11" t="s">
        <v>220</v>
      </c>
      <c r="B994" s="12" t="s">
        <v>427</v>
      </c>
      <c r="C994" s="12" t="s">
        <v>215</v>
      </c>
      <c r="D994" s="12" t="s">
        <v>221</v>
      </c>
      <c r="E994" s="12" t="s">
        <v>7</v>
      </c>
      <c r="F994" s="12" t="s">
        <v>7</v>
      </c>
      <c r="G994" s="12"/>
      <c r="H994" s="12"/>
      <c r="I994" s="12"/>
      <c r="J994" s="13">
        <v>430000</v>
      </c>
      <c r="K994" s="13">
        <v>430000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430000</v>
      </c>
      <c r="T994" s="13">
        <v>430000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f t="shared" si="30"/>
        <v>0</v>
      </c>
      <c r="AI994" s="14">
        <f t="shared" si="31"/>
        <v>0</v>
      </c>
      <c r="AJ994" s="13">
        <v>0</v>
      </c>
      <c r="AK994" s="15">
        <v>0</v>
      </c>
      <c r="AL994" s="13">
        <v>0</v>
      </c>
      <c r="AM994" s="1"/>
    </row>
    <row r="995" spans="1:39" ht="38.25" outlineLevel="6" x14ac:dyDescent="0.25">
      <c r="A995" s="11" t="s">
        <v>18</v>
      </c>
      <c r="B995" s="12" t="s">
        <v>427</v>
      </c>
      <c r="C995" s="12" t="s">
        <v>215</v>
      </c>
      <c r="D995" s="12" t="s">
        <v>221</v>
      </c>
      <c r="E995" s="12" t="s">
        <v>19</v>
      </c>
      <c r="F995" s="12" t="s">
        <v>7</v>
      </c>
      <c r="G995" s="12"/>
      <c r="H995" s="12"/>
      <c r="I995" s="12"/>
      <c r="J995" s="13">
        <v>430000</v>
      </c>
      <c r="K995" s="13">
        <v>430000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430000</v>
      </c>
      <c r="T995" s="13">
        <v>430000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f t="shared" si="30"/>
        <v>0</v>
      </c>
      <c r="AI995" s="14">
        <f t="shared" si="31"/>
        <v>0</v>
      </c>
      <c r="AJ995" s="13">
        <v>0</v>
      </c>
      <c r="AK995" s="15">
        <v>0</v>
      </c>
      <c r="AL995" s="13">
        <v>0</v>
      </c>
      <c r="AM995" s="1"/>
    </row>
    <row r="996" spans="1:39" ht="38.25" outlineLevel="7" x14ac:dyDescent="0.25">
      <c r="A996" s="11" t="s">
        <v>20</v>
      </c>
      <c r="B996" s="12" t="s">
        <v>427</v>
      </c>
      <c r="C996" s="12" t="s">
        <v>215</v>
      </c>
      <c r="D996" s="12" t="s">
        <v>221</v>
      </c>
      <c r="E996" s="12" t="s">
        <v>21</v>
      </c>
      <c r="F996" s="12" t="s">
        <v>7</v>
      </c>
      <c r="G996" s="12"/>
      <c r="H996" s="12"/>
      <c r="I996" s="12"/>
      <c r="J996" s="13">
        <v>430000</v>
      </c>
      <c r="K996" s="13">
        <v>430000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430000</v>
      </c>
      <c r="T996" s="13">
        <v>430000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f t="shared" si="30"/>
        <v>0</v>
      </c>
      <c r="AI996" s="14">
        <f t="shared" si="31"/>
        <v>0</v>
      </c>
      <c r="AJ996" s="13">
        <v>0</v>
      </c>
      <c r="AK996" s="15">
        <v>0</v>
      </c>
      <c r="AL996" s="13">
        <v>0</v>
      </c>
      <c r="AM996" s="1"/>
    </row>
    <row r="997" spans="1:39" ht="38.25" outlineLevel="5" x14ac:dyDescent="0.25">
      <c r="A997" s="11" t="s">
        <v>290</v>
      </c>
      <c r="B997" s="12" t="s">
        <v>427</v>
      </c>
      <c r="C997" s="12" t="s">
        <v>215</v>
      </c>
      <c r="D997" s="12" t="s">
        <v>291</v>
      </c>
      <c r="E997" s="12" t="s">
        <v>7</v>
      </c>
      <c r="F997" s="12" t="s">
        <v>7</v>
      </c>
      <c r="G997" s="12"/>
      <c r="H997" s="12"/>
      <c r="I997" s="12"/>
      <c r="J997" s="13">
        <v>50000</v>
      </c>
      <c r="K997" s="13">
        <v>50000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50000</v>
      </c>
      <c r="T997" s="13">
        <v>50000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f t="shared" si="30"/>
        <v>0</v>
      </c>
      <c r="AI997" s="14">
        <f t="shared" si="31"/>
        <v>0</v>
      </c>
      <c r="AJ997" s="13">
        <v>0</v>
      </c>
      <c r="AK997" s="15">
        <v>0</v>
      </c>
      <c r="AL997" s="13">
        <v>0</v>
      </c>
      <c r="AM997" s="1"/>
    </row>
    <row r="998" spans="1:39" ht="38.25" outlineLevel="6" x14ac:dyDescent="0.25">
      <c r="A998" s="11" t="s">
        <v>18</v>
      </c>
      <c r="B998" s="12" t="s">
        <v>427</v>
      </c>
      <c r="C998" s="12" t="s">
        <v>215</v>
      </c>
      <c r="D998" s="12" t="s">
        <v>291</v>
      </c>
      <c r="E998" s="12" t="s">
        <v>19</v>
      </c>
      <c r="F998" s="12" t="s">
        <v>7</v>
      </c>
      <c r="G998" s="12"/>
      <c r="H998" s="12"/>
      <c r="I998" s="12"/>
      <c r="J998" s="13">
        <v>50000</v>
      </c>
      <c r="K998" s="13">
        <v>50000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50000</v>
      </c>
      <c r="T998" s="13">
        <v>50000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f t="shared" si="30"/>
        <v>0</v>
      </c>
      <c r="AI998" s="14">
        <f t="shared" si="31"/>
        <v>0</v>
      </c>
      <c r="AJ998" s="13">
        <v>0</v>
      </c>
      <c r="AK998" s="15">
        <v>0</v>
      </c>
      <c r="AL998" s="13">
        <v>0</v>
      </c>
      <c r="AM998" s="1"/>
    </row>
    <row r="999" spans="1:39" ht="38.25" outlineLevel="7" x14ac:dyDescent="0.25">
      <c r="A999" s="11" t="s">
        <v>20</v>
      </c>
      <c r="B999" s="12" t="s">
        <v>427</v>
      </c>
      <c r="C999" s="12" t="s">
        <v>215</v>
      </c>
      <c r="D999" s="12" t="s">
        <v>291</v>
      </c>
      <c r="E999" s="12" t="s">
        <v>21</v>
      </c>
      <c r="F999" s="12" t="s">
        <v>7</v>
      </c>
      <c r="G999" s="12"/>
      <c r="H999" s="12"/>
      <c r="I999" s="12"/>
      <c r="J999" s="13">
        <v>50000</v>
      </c>
      <c r="K999" s="13">
        <v>50000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50000</v>
      </c>
      <c r="T999" s="13">
        <v>50000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f t="shared" si="30"/>
        <v>0</v>
      </c>
      <c r="AI999" s="14">
        <f t="shared" si="31"/>
        <v>0</v>
      </c>
      <c r="AJ999" s="13">
        <v>0</v>
      </c>
      <c r="AK999" s="15">
        <v>0</v>
      </c>
      <c r="AL999" s="13">
        <v>0</v>
      </c>
      <c r="AM999" s="1"/>
    </row>
    <row r="1000" spans="1:39" outlineLevel="1" x14ac:dyDescent="0.25">
      <c r="A1000" s="11" t="s">
        <v>244</v>
      </c>
      <c r="B1000" s="12" t="s">
        <v>427</v>
      </c>
      <c r="C1000" s="12" t="s">
        <v>245</v>
      </c>
      <c r="D1000" s="12" t="s">
        <v>6</v>
      </c>
      <c r="E1000" s="12" t="s">
        <v>7</v>
      </c>
      <c r="F1000" s="12" t="s">
        <v>7</v>
      </c>
      <c r="G1000" s="12"/>
      <c r="H1000" s="12"/>
      <c r="I1000" s="12"/>
      <c r="J1000" s="13">
        <v>200000</v>
      </c>
      <c r="K1000" s="13">
        <v>200000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200000</v>
      </c>
      <c r="T1000" s="13">
        <v>200000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f t="shared" si="30"/>
        <v>0</v>
      </c>
      <c r="AI1000" s="14">
        <f t="shared" si="31"/>
        <v>0</v>
      </c>
      <c r="AJ1000" s="13">
        <v>0</v>
      </c>
      <c r="AK1000" s="15">
        <v>0</v>
      </c>
      <c r="AL1000" s="13">
        <v>0</v>
      </c>
      <c r="AM1000" s="1"/>
    </row>
    <row r="1001" spans="1:39" outlineLevel="2" x14ac:dyDescent="0.25">
      <c r="A1001" s="11" t="s">
        <v>246</v>
      </c>
      <c r="B1001" s="12" t="s">
        <v>427</v>
      </c>
      <c r="C1001" s="12" t="s">
        <v>247</v>
      </c>
      <c r="D1001" s="12" t="s">
        <v>6</v>
      </c>
      <c r="E1001" s="12" t="s">
        <v>7</v>
      </c>
      <c r="F1001" s="12" t="s">
        <v>7</v>
      </c>
      <c r="G1001" s="12"/>
      <c r="H1001" s="12"/>
      <c r="I1001" s="12"/>
      <c r="J1001" s="13">
        <v>200000</v>
      </c>
      <c r="K1001" s="13">
        <v>200000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200000</v>
      </c>
      <c r="T1001" s="13">
        <v>200000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f t="shared" si="30"/>
        <v>0</v>
      </c>
      <c r="AI1001" s="14">
        <f t="shared" si="31"/>
        <v>0</v>
      </c>
      <c r="AJ1001" s="13">
        <v>0</v>
      </c>
      <c r="AK1001" s="15">
        <v>0</v>
      </c>
      <c r="AL1001" s="13">
        <v>0</v>
      </c>
      <c r="AM1001" s="1"/>
    </row>
    <row r="1002" spans="1:39" ht="38.25" outlineLevel="3" x14ac:dyDescent="0.25">
      <c r="A1002" s="11" t="s">
        <v>248</v>
      </c>
      <c r="B1002" s="12" t="s">
        <v>427</v>
      </c>
      <c r="C1002" s="12" t="s">
        <v>247</v>
      </c>
      <c r="D1002" s="12" t="s">
        <v>249</v>
      </c>
      <c r="E1002" s="12" t="s">
        <v>7</v>
      </c>
      <c r="F1002" s="12" t="s">
        <v>7</v>
      </c>
      <c r="G1002" s="12"/>
      <c r="H1002" s="12"/>
      <c r="I1002" s="12"/>
      <c r="J1002" s="13">
        <v>200000</v>
      </c>
      <c r="K1002" s="13">
        <v>200000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200000</v>
      </c>
      <c r="T1002" s="13">
        <v>200000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f t="shared" si="30"/>
        <v>0</v>
      </c>
      <c r="AI1002" s="14">
        <f t="shared" si="31"/>
        <v>0</v>
      </c>
      <c r="AJ1002" s="13">
        <v>0</v>
      </c>
      <c r="AK1002" s="15">
        <v>0</v>
      </c>
      <c r="AL1002" s="13">
        <v>0</v>
      </c>
      <c r="AM1002" s="1"/>
    </row>
    <row r="1003" spans="1:39" outlineLevel="5" x14ac:dyDescent="0.25">
      <c r="A1003" s="11" t="s">
        <v>292</v>
      </c>
      <c r="B1003" s="12" t="s">
        <v>427</v>
      </c>
      <c r="C1003" s="12" t="s">
        <v>247</v>
      </c>
      <c r="D1003" s="12" t="s">
        <v>293</v>
      </c>
      <c r="E1003" s="12" t="s">
        <v>7</v>
      </c>
      <c r="F1003" s="12" t="s">
        <v>7</v>
      </c>
      <c r="G1003" s="12"/>
      <c r="H1003" s="12"/>
      <c r="I1003" s="12"/>
      <c r="J1003" s="13">
        <v>200000</v>
      </c>
      <c r="K1003" s="13">
        <v>200000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200000</v>
      </c>
      <c r="T1003" s="13">
        <v>200000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f t="shared" si="30"/>
        <v>0</v>
      </c>
      <c r="AI1003" s="14">
        <f t="shared" si="31"/>
        <v>0</v>
      </c>
      <c r="AJ1003" s="13">
        <v>0</v>
      </c>
      <c r="AK1003" s="15">
        <v>0</v>
      </c>
      <c r="AL1003" s="13">
        <v>0</v>
      </c>
      <c r="AM1003" s="1"/>
    </row>
    <row r="1004" spans="1:39" ht="38.25" outlineLevel="6" x14ac:dyDescent="0.25">
      <c r="A1004" s="11" t="s">
        <v>18</v>
      </c>
      <c r="B1004" s="12" t="s">
        <v>427</v>
      </c>
      <c r="C1004" s="12" t="s">
        <v>247</v>
      </c>
      <c r="D1004" s="12" t="s">
        <v>293</v>
      </c>
      <c r="E1004" s="12" t="s">
        <v>19</v>
      </c>
      <c r="F1004" s="12" t="s">
        <v>7</v>
      </c>
      <c r="G1004" s="12"/>
      <c r="H1004" s="12"/>
      <c r="I1004" s="12"/>
      <c r="J1004" s="13">
        <v>200000</v>
      </c>
      <c r="K1004" s="13">
        <v>200000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200000</v>
      </c>
      <c r="T1004" s="13">
        <v>200000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f t="shared" si="30"/>
        <v>0</v>
      </c>
      <c r="AI1004" s="14">
        <f t="shared" si="31"/>
        <v>0</v>
      </c>
      <c r="AJ1004" s="13">
        <v>0</v>
      </c>
      <c r="AK1004" s="15">
        <v>0</v>
      </c>
      <c r="AL1004" s="13">
        <v>0</v>
      </c>
      <c r="AM1004" s="1"/>
    </row>
    <row r="1005" spans="1:39" ht="38.25" outlineLevel="7" x14ac:dyDescent="0.25">
      <c r="A1005" s="11" t="s">
        <v>20</v>
      </c>
      <c r="B1005" s="12" t="s">
        <v>427</v>
      </c>
      <c r="C1005" s="12" t="s">
        <v>247</v>
      </c>
      <c r="D1005" s="12" t="s">
        <v>293</v>
      </c>
      <c r="E1005" s="12" t="s">
        <v>21</v>
      </c>
      <c r="F1005" s="12" t="s">
        <v>7</v>
      </c>
      <c r="G1005" s="12"/>
      <c r="H1005" s="12"/>
      <c r="I1005" s="12"/>
      <c r="J1005" s="13">
        <v>200000</v>
      </c>
      <c r="K1005" s="13">
        <v>200000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200000</v>
      </c>
      <c r="T1005" s="13">
        <v>200000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f t="shared" si="30"/>
        <v>0</v>
      </c>
      <c r="AI1005" s="14">
        <f t="shared" si="31"/>
        <v>0</v>
      </c>
      <c r="AJ1005" s="13">
        <v>0</v>
      </c>
      <c r="AK1005" s="15">
        <v>0</v>
      </c>
      <c r="AL1005" s="13">
        <v>0</v>
      </c>
      <c r="AM1005" s="1"/>
    </row>
    <row r="1006" spans="1:39" s="40" customFormat="1" ht="51" x14ac:dyDescent="0.25">
      <c r="A1006" s="34" t="s">
        <v>428</v>
      </c>
      <c r="B1006" s="35" t="s">
        <v>429</v>
      </c>
      <c r="C1006" s="35" t="s">
        <v>5</v>
      </c>
      <c r="D1006" s="35" t="s">
        <v>6</v>
      </c>
      <c r="E1006" s="35" t="s">
        <v>7</v>
      </c>
      <c r="F1006" s="35" t="s">
        <v>7</v>
      </c>
      <c r="G1006" s="35"/>
      <c r="H1006" s="35"/>
      <c r="I1006" s="35"/>
      <c r="J1006" s="36">
        <v>9696000</v>
      </c>
      <c r="K1006" s="36">
        <v>9799000</v>
      </c>
      <c r="L1006" s="36">
        <v>0</v>
      </c>
      <c r="M1006" s="36">
        <v>0</v>
      </c>
      <c r="N1006" s="36">
        <v>0</v>
      </c>
      <c r="O1006" s="36">
        <v>0</v>
      </c>
      <c r="P1006" s="36">
        <v>0</v>
      </c>
      <c r="Q1006" s="36">
        <v>0</v>
      </c>
      <c r="R1006" s="36">
        <v>0</v>
      </c>
      <c r="S1006" s="36">
        <v>9696000</v>
      </c>
      <c r="T1006" s="36">
        <v>9799000</v>
      </c>
      <c r="U1006" s="36">
        <v>0</v>
      </c>
      <c r="V1006" s="36">
        <v>0</v>
      </c>
      <c r="W1006" s="36">
        <v>0</v>
      </c>
      <c r="X1006" s="36">
        <v>0</v>
      </c>
      <c r="Y1006" s="36">
        <v>0</v>
      </c>
      <c r="Z1006" s="36">
        <v>0</v>
      </c>
      <c r="AA1006" s="36">
        <v>0</v>
      </c>
      <c r="AB1006" s="36">
        <v>0</v>
      </c>
      <c r="AC1006" s="36">
        <v>4864747.0999999996</v>
      </c>
      <c r="AD1006" s="36">
        <v>0</v>
      </c>
      <c r="AE1006" s="36">
        <v>0</v>
      </c>
      <c r="AF1006" s="36">
        <v>0</v>
      </c>
      <c r="AG1006" s="36">
        <v>-4864747.0999999996</v>
      </c>
      <c r="AH1006" s="36">
        <f t="shared" si="30"/>
        <v>50.172721740924089</v>
      </c>
      <c r="AI1006" s="37">
        <f t="shared" si="31"/>
        <v>49.645342381875693</v>
      </c>
      <c r="AJ1006" s="36">
        <v>0</v>
      </c>
      <c r="AK1006" s="38">
        <v>0.49645342381875701</v>
      </c>
      <c r="AL1006" s="36">
        <v>0</v>
      </c>
      <c r="AM1006" s="39"/>
    </row>
    <row r="1007" spans="1:39" outlineLevel="1" x14ac:dyDescent="0.25">
      <c r="A1007" s="11" t="s">
        <v>8</v>
      </c>
      <c r="B1007" s="12" t="s">
        <v>429</v>
      </c>
      <c r="C1007" s="12" t="s">
        <v>9</v>
      </c>
      <c r="D1007" s="12" t="s">
        <v>6</v>
      </c>
      <c r="E1007" s="12" t="s">
        <v>7</v>
      </c>
      <c r="F1007" s="12" t="s">
        <v>7</v>
      </c>
      <c r="G1007" s="12"/>
      <c r="H1007" s="12"/>
      <c r="I1007" s="12"/>
      <c r="J1007" s="13">
        <v>3736500</v>
      </c>
      <c r="K1007" s="13">
        <v>3736500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3736500</v>
      </c>
      <c r="T1007" s="13">
        <v>3736500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2135836.77</v>
      </c>
      <c r="AD1007" s="13">
        <v>0</v>
      </c>
      <c r="AE1007" s="13">
        <v>0</v>
      </c>
      <c r="AF1007" s="13">
        <v>0</v>
      </c>
      <c r="AG1007" s="13">
        <v>-2135836.77</v>
      </c>
      <c r="AH1007" s="13">
        <f t="shared" si="30"/>
        <v>57.161428342031314</v>
      </c>
      <c r="AI1007" s="14">
        <f t="shared" si="31"/>
        <v>57.161428342031314</v>
      </c>
      <c r="AJ1007" s="13">
        <v>0</v>
      </c>
      <c r="AK1007" s="15">
        <v>0.57161428342031317</v>
      </c>
      <c r="AL1007" s="13">
        <v>0</v>
      </c>
      <c r="AM1007" s="1"/>
    </row>
    <row r="1008" spans="1:39" ht="63.75" outlineLevel="2" x14ac:dyDescent="0.25">
      <c r="A1008" s="11" t="s">
        <v>48</v>
      </c>
      <c r="B1008" s="12" t="s">
        <v>429</v>
      </c>
      <c r="C1008" s="12" t="s">
        <v>49</v>
      </c>
      <c r="D1008" s="12" t="s">
        <v>6</v>
      </c>
      <c r="E1008" s="12" t="s">
        <v>7</v>
      </c>
      <c r="F1008" s="12" t="s">
        <v>7</v>
      </c>
      <c r="G1008" s="12"/>
      <c r="H1008" s="12"/>
      <c r="I1008" s="12"/>
      <c r="J1008" s="13">
        <v>3736500</v>
      </c>
      <c r="K1008" s="13">
        <v>3736500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3736500</v>
      </c>
      <c r="T1008" s="13">
        <v>3736500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2135836.77</v>
      </c>
      <c r="AD1008" s="13">
        <v>0</v>
      </c>
      <c r="AE1008" s="13">
        <v>0</v>
      </c>
      <c r="AF1008" s="13">
        <v>0</v>
      </c>
      <c r="AG1008" s="13">
        <v>-2135836.77</v>
      </c>
      <c r="AH1008" s="13">
        <f t="shared" si="30"/>
        <v>57.161428342031314</v>
      </c>
      <c r="AI1008" s="14">
        <f t="shared" si="31"/>
        <v>57.161428342031314</v>
      </c>
      <c r="AJ1008" s="13">
        <v>0</v>
      </c>
      <c r="AK1008" s="15">
        <v>0.57161428342031317</v>
      </c>
      <c r="AL1008" s="13">
        <v>0</v>
      </c>
      <c r="AM1008" s="1"/>
    </row>
    <row r="1009" spans="1:39" ht="51" outlineLevel="3" x14ac:dyDescent="0.25">
      <c r="A1009" s="11" t="s">
        <v>196</v>
      </c>
      <c r="B1009" s="12" t="s">
        <v>429</v>
      </c>
      <c r="C1009" s="12" t="s">
        <v>49</v>
      </c>
      <c r="D1009" s="12" t="s">
        <v>197</v>
      </c>
      <c r="E1009" s="12" t="s">
        <v>7</v>
      </c>
      <c r="F1009" s="12" t="s">
        <v>7</v>
      </c>
      <c r="G1009" s="12"/>
      <c r="H1009" s="12"/>
      <c r="I1009" s="12"/>
      <c r="J1009" s="13">
        <v>24500</v>
      </c>
      <c r="K1009" s="13">
        <v>24500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24500</v>
      </c>
      <c r="T1009" s="13">
        <v>24500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f t="shared" si="30"/>
        <v>0</v>
      </c>
      <c r="AI1009" s="14">
        <f t="shared" si="31"/>
        <v>0</v>
      </c>
      <c r="AJ1009" s="13">
        <v>0</v>
      </c>
      <c r="AK1009" s="15">
        <v>0</v>
      </c>
      <c r="AL1009" s="13">
        <v>0</v>
      </c>
      <c r="AM1009" s="1"/>
    </row>
    <row r="1010" spans="1:39" ht="25.5" outlineLevel="5" x14ac:dyDescent="0.25">
      <c r="A1010" s="11" t="s">
        <v>282</v>
      </c>
      <c r="B1010" s="12" t="s">
        <v>429</v>
      </c>
      <c r="C1010" s="12" t="s">
        <v>49</v>
      </c>
      <c r="D1010" s="12" t="s">
        <v>283</v>
      </c>
      <c r="E1010" s="12" t="s">
        <v>7</v>
      </c>
      <c r="F1010" s="12" t="s">
        <v>7</v>
      </c>
      <c r="G1010" s="12"/>
      <c r="H1010" s="12"/>
      <c r="I1010" s="12"/>
      <c r="J1010" s="13">
        <v>24500</v>
      </c>
      <c r="K1010" s="13">
        <v>24500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24500</v>
      </c>
      <c r="T1010" s="13">
        <v>24500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f t="shared" si="30"/>
        <v>0</v>
      </c>
      <c r="AI1010" s="14">
        <f t="shared" si="31"/>
        <v>0</v>
      </c>
      <c r="AJ1010" s="13">
        <v>0</v>
      </c>
      <c r="AK1010" s="15">
        <v>0</v>
      </c>
      <c r="AL1010" s="13">
        <v>0</v>
      </c>
      <c r="AM1010" s="1"/>
    </row>
    <row r="1011" spans="1:39" ht="38.25" outlineLevel="6" x14ac:dyDescent="0.25">
      <c r="A1011" s="11" t="s">
        <v>18</v>
      </c>
      <c r="B1011" s="12" t="s">
        <v>429</v>
      </c>
      <c r="C1011" s="12" t="s">
        <v>49</v>
      </c>
      <c r="D1011" s="12" t="s">
        <v>283</v>
      </c>
      <c r="E1011" s="12" t="s">
        <v>19</v>
      </c>
      <c r="F1011" s="12" t="s">
        <v>7</v>
      </c>
      <c r="G1011" s="12"/>
      <c r="H1011" s="12"/>
      <c r="I1011" s="12"/>
      <c r="J1011" s="13">
        <v>24500</v>
      </c>
      <c r="K1011" s="13">
        <v>24500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24500</v>
      </c>
      <c r="T1011" s="13">
        <v>24500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f t="shared" si="30"/>
        <v>0</v>
      </c>
      <c r="AI1011" s="14">
        <f t="shared" si="31"/>
        <v>0</v>
      </c>
      <c r="AJ1011" s="13">
        <v>0</v>
      </c>
      <c r="AK1011" s="15">
        <v>0</v>
      </c>
      <c r="AL1011" s="13">
        <v>0</v>
      </c>
      <c r="AM1011" s="1"/>
    </row>
    <row r="1012" spans="1:39" ht="38.25" outlineLevel="7" x14ac:dyDescent="0.25">
      <c r="A1012" s="11" t="s">
        <v>20</v>
      </c>
      <c r="B1012" s="12" t="s">
        <v>429</v>
      </c>
      <c r="C1012" s="12" t="s">
        <v>49</v>
      </c>
      <c r="D1012" s="12" t="s">
        <v>283</v>
      </c>
      <c r="E1012" s="12" t="s">
        <v>21</v>
      </c>
      <c r="F1012" s="12" t="s">
        <v>7</v>
      </c>
      <c r="G1012" s="12"/>
      <c r="H1012" s="12"/>
      <c r="I1012" s="12"/>
      <c r="J1012" s="13">
        <v>24500</v>
      </c>
      <c r="K1012" s="13">
        <v>24500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24500</v>
      </c>
      <c r="T1012" s="13">
        <v>24500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f t="shared" si="30"/>
        <v>0</v>
      </c>
      <c r="AI1012" s="14">
        <f t="shared" si="31"/>
        <v>0</v>
      </c>
      <c r="AJ1012" s="13">
        <v>0</v>
      </c>
      <c r="AK1012" s="15">
        <v>0</v>
      </c>
      <c r="AL1012" s="13">
        <v>0</v>
      </c>
      <c r="AM1012" s="1"/>
    </row>
    <row r="1013" spans="1:39" ht="51" outlineLevel="3" x14ac:dyDescent="0.25">
      <c r="A1013" s="11" t="s">
        <v>12</v>
      </c>
      <c r="B1013" s="12" t="s">
        <v>429</v>
      </c>
      <c r="C1013" s="12" t="s">
        <v>49</v>
      </c>
      <c r="D1013" s="12" t="s">
        <v>13</v>
      </c>
      <c r="E1013" s="12" t="s">
        <v>7</v>
      </c>
      <c r="F1013" s="12" t="s">
        <v>7</v>
      </c>
      <c r="G1013" s="12"/>
      <c r="H1013" s="12"/>
      <c r="I1013" s="12"/>
      <c r="J1013" s="13">
        <v>57000</v>
      </c>
      <c r="K1013" s="13">
        <v>57000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0</v>
      </c>
      <c r="R1013" s="13">
        <v>0</v>
      </c>
      <c r="S1013" s="13">
        <v>57000</v>
      </c>
      <c r="T1013" s="13">
        <v>57000</v>
      </c>
      <c r="U1013" s="13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13688.08</v>
      </c>
      <c r="AD1013" s="13">
        <v>0</v>
      </c>
      <c r="AE1013" s="13">
        <v>0</v>
      </c>
      <c r="AF1013" s="13">
        <v>0</v>
      </c>
      <c r="AG1013" s="13">
        <v>-13688.08</v>
      </c>
      <c r="AH1013" s="13">
        <f t="shared" si="30"/>
        <v>24.014175438596492</v>
      </c>
      <c r="AI1013" s="14">
        <f t="shared" si="31"/>
        <v>24.014175438596492</v>
      </c>
      <c r="AJ1013" s="13">
        <v>0</v>
      </c>
      <c r="AK1013" s="15">
        <v>0.24014175438596491</v>
      </c>
      <c r="AL1013" s="13">
        <v>0</v>
      </c>
      <c r="AM1013" s="1"/>
    </row>
    <row r="1014" spans="1:39" ht="38.25" outlineLevel="4" x14ac:dyDescent="0.25">
      <c r="A1014" s="11" t="s">
        <v>14</v>
      </c>
      <c r="B1014" s="12" t="s">
        <v>429</v>
      </c>
      <c r="C1014" s="12" t="s">
        <v>49</v>
      </c>
      <c r="D1014" s="12" t="s">
        <v>15</v>
      </c>
      <c r="E1014" s="12" t="s">
        <v>7</v>
      </c>
      <c r="F1014" s="12" t="s">
        <v>7</v>
      </c>
      <c r="G1014" s="12"/>
      <c r="H1014" s="12"/>
      <c r="I1014" s="12"/>
      <c r="J1014" s="13">
        <v>57000</v>
      </c>
      <c r="K1014" s="13">
        <v>57000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57000</v>
      </c>
      <c r="T1014" s="13">
        <v>57000</v>
      </c>
      <c r="U1014" s="13">
        <v>0</v>
      </c>
      <c r="V1014" s="13">
        <v>0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13688.08</v>
      </c>
      <c r="AD1014" s="13">
        <v>0</v>
      </c>
      <c r="AE1014" s="13">
        <v>0</v>
      </c>
      <c r="AF1014" s="13">
        <v>0</v>
      </c>
      <c r="AG1014" s="13">
        <v>-13688.08</v>
      </c>
      <c r="AH1014" s="13">
        <f t="shared" si="30"/>
        <v>24.014175438596492</v>
      </c>
      <c r="AI1014" s="14">
        <f t="shared" si="31"/>
        <v>24.014175438596492</v>
      </c>
      <c r="AJ1014" s="13">
        <v>0</v>
      </c>
      <c r="AK1014" s="15">
        <v>0.24014175438596491</v>
      </c>
      <c r="AL1014" s="13">
        <v>0</v>
      </c>
      <c r="AM1014" s="1"/>
    </row>
    <row r="1015" spans="1:39" ht="25.5" outlineLevel="5" x14ac:dyDescent="0.25">
      <c r="A1015" s="11" t="s">
        <v>16</v>
      </c>
      <c r="B1015" s="12" t="s">
        <v>429</v>
      </c>
      <c r="C1015" s="12" t="s">
        <v>49</v>
      </c>
      <c r="D1015" s="12" t="s">
        <v>17</v>
      </c>
      <c r="E1015" s="12" t="s">
        <v>7</v>
      </c>
      <c r="F1015" s="12" t="s">
        <v>7</v>
      </c>
      <c r="G1015" s="12"/>
      <c r="H1015" s="12"/>
      <c r="I1015" s="12"/>
      <c r="J1015" s="13">
        <v>57000</v>
      </c>
      <c r="K1015" s="13">
        <v>57000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>
        <v>0</v>
      </c>
      <c r="S1015" s="13">
        <v>57000</v>
      </c>
      <c r="T1015" s="13">
        <v>57000</v>
      </c>
      <c r="U1015" s="13">
        <v>0</v>
      </c>
      <c r="V1015" s="13">
        <v>0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13688.08</v>
      </c>
      <c r="AD1015" s="13">
        <v>0</v>
      </c>
      <c r="AE1015" s="13">
        <v>0</v>
      </c>
      <c r="AF1015" s="13">
        <v>0</v>
      </c>
      <c r="AG1015" s="13">
        <v>-13688.08</v>
      </c>
      <c r="AH1015" s="13">
        <f t="shared" si="30"/>
        <v>24.014175438596492</v>
      </c>
      <c r="AI1015" s="14">
        <f t="shared" si="31"/>
        <v>24.014175438596492</v>
      </c>
      <c r="AJ1015" s="13">
        <v>0</v>
      </c>
      <c r="AK1015" s="15">
        <v>0.24014175438596491</v>
      </c>
      <c r="AL1015" s="13">
        <v>0</v>
      </c>
      <c r="AM1015" s="1"/>
    </row>
    <row r="1016" spans="1:39" ht="38.25" outlineLevel="6" x14ac:dyDescent="0.25">
      <c r="A1016" s="11" t="s">
        <v>18</v>
      </c>
      <c r="B1016" s="12" t="s">
        <v>429</v>
      </c>
      <c r="C1016" s="12" t="s">
        <v>49</v>
      </c>
      <c r="D1016" s="12" t="s">
        <v>17</v>
      </c>
      <c r="E1016" s="12" t="s">
        <v>19</v>
      </c>
      <c r="F1016" s="12" t="s">
        <v>7</v>
      </c>
      <c r="G1016" s="12"/>
      <c r="H1016" s="12"/>
      <c r="I1016" s="12"/>
      <c r="J1016" s="13">
        <v>57000</v>
      </c>
      <c r="K1016" s="13">
        <v>57000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57000</v>
      </c>
      <c r="T1016" s="13">
        <v>57000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13688.08</v>
      </c>
      <c r="AD1016" s="13">
        <v>0</v>
      </c>
      <c r="AE1016" s="13">
        <v>0</v>
      </c>
      <c r="AF1016" s="13">
        <v>0</v>
      </c>
      <c r="AG1016" s="13">
        <v>-13688.08</v>
      </c>
      <c r="AH1016" s="13">
        <f t="shared" si="30"/>
        <v>24.014175438596492</v>
      </c>
      <c r="AI1016" s="14">
        <f t="shared" si="31"/>
        <v>24.014175438596492</v>
      </c>
      <c r="AJ1016" s="13">
        <v>0</v>
      </c>
      <c r="AK1016" s="15">
        <v>0.24014175438596491</v>
      </c>
      <c r="AL1016" s="13">
        <v>0</v>
      </c>
      <c r="AM1016" s="1"/>
    </row>
    <row r="1017" spans="1:39" ht="38.25" outlineLevel="7" x14ac:dyDescent="0.25">
      <c r="A1017" s="11" t="s">
        <v>20</v>
      </c>
      <c r="B1017" s="12" t="s">
        <v>429</v>
      </c>
      <c r="C1017" s="12" t="s">
        <v>49</v>
      </c>
      <c r="D1017" s="12" t="s">
        <v>17</v>
      </c>
      <c r="E1017" s="12" t="s">
        <v>21</v>
      </c>
      <c r="F1017" s="12" t="s">
        <v>7</v>
      </c>
      <c r="G1017" s="12"/>
      <c r="H1017" s="12"/>
      <c r="I1017" s="12"/>
      <c r="J1017" s="13">
        <v>57000</v>
      </c>
      <c r="K1017" s="13">
        <v>57000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57000</v>
      </c>
      <c r="T1017" s="13">
        <v>57000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13688.08</v>
      </c>
      <c r="AD1017" s="13">
        <v>0</v>
      </c>
      <c r="AE1017" s="13">
        <v>0</v>
      </c>
      <c r="AF1017" s="13">
        <v>0</v>
      </c>
      <c r="AG1017" s="13">
        <v>-13688.08</v>
      </c>
      <c r="AH1017" s="13">
        <f t="shared" si="30"/>
        <v>24.014175438596492</v>
      </c>
      <c r="AI1017" s="14">
        <f t="shared" si="31"/>
        <v>24.014175438596492</v>
      </c>
      <c r="AJ1017" s="13">
        <v>0</v>
      </c>
      <c r="AK1017" s="15">
        <v>0.24014175438596491</v>
      </c>
      <c r="AL1017" s="13">
        <v>0</v>
      </c>
      <c r="AM1017" s="1"/>
    </row>
    <row r="1018" spans="1:39" ht="38.25" outlineLevel="3" x14ac:dyDescent="0.25">
      <c r="A1018" s="11" t="s">
        <v>22</v>
      </c>
      <c r="B1018" s="12" t="s">
        <v>429</v>
      </c>
      <c r="C1018" s="12" t="s">
        <v>49</v>
      </c>
      <c r="D1018" s="12" t="s">
        <v>23</v>
      </c>
      <c r="E1018" s="12" t="s">
        <v>7</v>
      </c>
      <c r="F1018" s="12" t="s">
        <v>7</v>
      </c>
      <c r="G1018" s="12"/>
      <c r="H1018" s="12"/>
      <c r="I1018" s="12"/>
      <c r="J1018" s="13">
        <v>3655000</v>
      </c>
      <c r="K1018" s="13">
        <v>3655000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3655000</v>
      </c>
      <c r="T1018" s="13">
        <v>3655000</v>
      </c>
      <c r="U1018" s="13">
        <v>0</v>
      </c>
      <c r="V1018" s="13">
        <v>0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2122148.69</v>
      </c>
      <c r="AD1018" s="13">
        <v>0</v>
      </c>
      <c r="AE1018" s="13">
        <v>0</v>
      </c>
      <c r="AF1018" s="13">
        <v>0</v>
      </c>
      <c r="AG1018" s="13">
        <v>-2122148.69</v>
      </c>
      <c r="AH1018" s="13">
        <f t="shared" si="30"/>
        <v>58.061523666210668</v>
      </c>
      <c r="AI1018" s="14">
        <f t="shared" si="31"/>
        <v>58.061523666210668</v>
      </c>
      <c r="AJ1018" s="13">
        <v>0</v>
      </c>
      <c r="AK1018" s="15">
        <v>0.58061523666210668</v>
      </c>
      <c r="AL1018" s="13">
        <v>0</v>
      </c>
      <c r="AM1018" s="1"/>
    </row>
    <row r="1019" spans="1:39" ht="25.5" outlineLevel="4" x14ac:dyDescent="0.25">
      <c r="A1019" s="11" t="s">
        <v>54</v>
      </c>
      <c r="B1019" s="12" t="s">
        <v>429</v>
      </c>
      <c r="C1019" s="12" t="s">
        <v>49</v>
      </c>
      <c r="D1019" s="12" t="s">
        <v>55</v>
      </c>
      <c r="E1019" s="12" t="s">
        <v>7</v>
      </c>
      <c r="F1019" s="12" t="s">
        <v>7</v>
      </c>
      <c r="G1019" s="12"/>
      <c r="H1019" s="12"/>
      <c r="I1019" s="12"/>
      <c r="J1019" s="13">
        <v>3655000</v>
      </c>
      <c r="K1019" s="13">
        <v>3655000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3655000</v>
      </c>
      <c r="T1019" s="13">
        <v>3655000</v>
      </c>
      <c r="U1019" s="13">
        <v>0</v>
      </c>
      <c r="V1019" s="13">
        <v>0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2122148.69</v>
      </c>
      <c r="AD1019" s="13">
        <v>0</v>
      </c>
      <c r="AE1019" s="13">
        <v>0</v>
      </c>
      <c r="AF1019" s="13">
        <v>0</v>
      </c>
      <c r="AG1019" s="13">
        <v>-2122148.69</v>
      </c>
      <c r="AH1019" s="13">
        <f t="shared" si="30"/>
        <v>58.061523666210668</v>
      </c>
      <c r="AI1019" s="14">
        <f t="shared" si="31"/>
        <v>58.061523666210668</v>
      </c>
      <c r="AJ1019" s="13">
        <v>0</v>
      </c>
      <c r="AK1019" s="15">
        <v>0.58061523666210668</v>
      </c>
      <c r="AL1019" s="13">
        <v>0</v>
      </c>
      <c r="AM1019" s="1"/>
    </row>
    <row r="1020" spans="1:39" ht="76.5" outlineLevel="6" x14ac:dyDescent="0.25">
      <c r="A1020" s="11" t="s">
        <v>28</v>
      </c>
      <c r="B1020" s="12" t="s">
        <v>429</v>
      </c>
      <c r="C1020" s="12" t="s">
        <v>49</v>
      </c>
      <c r="D1020" s="12" t="s">
        <v>55</v>
      </c>
      <c r="E1020" s="12" t="s">
        <v>29</v>
      </c>
      <c r="F1020" s="12" t="s">
        <v>7</v>
      </c>
      <c r="G1020" s="12"/>
      <c r="H1020" s="12"/>
      <c r="I1020" s="12"/>
      <c r="J1020" s="13">
        <v>3255000</v>
      </c>
      <c r="K1020" s="13">
        <v>3255000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3255000</v>
      </c>
      <c r="T1020" s="13">
        <v>3255000</v>
      </c>
      <c r="U1020" s="13">
        <v>0</v>
      </c>
      <c r="V1020" s="13">
        <v>0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1936161.47</v>
      </c>
      <c r="AD1020" s="13">
        <v>0</v>
      </c>
      <c r="AE1020" s="13">
        <v>0</v>
      </c>
      <c r="AF1020" s="13">
        <v>0</v>
      </c>
      <c r="AG1020" s="13">
        <v>-1936161.47</v>
      </c>
      <c r="AH1020" s="13">
        <f t="shared" si="30"/>
        <v>59.482687250384025</v>
      </c>
      <c r="AI1020" s="14">
        <f t="shared" si="31"/>
        <v>59.482687250384025</v>
      </c>
      <c r="AJ1020" s="13">
        <v>0</v>
      </c>
      <c r="AK1020" s="15">
        <v>0.59482687250384025</v>
      </c>
      <c r="AL1020" s="13">
        <v>0</v>
      </c>
      <c r="AM1020" s="1"/>
    </row>
    <row r="1021" spans="1:39" ht="25.5" outlineLevel="7" x14ac:dyDescent="0.25">
      <c r="A1021" s="11" t="s">
        <v>30</v>
      </c>
      <c r="B1021" s="12" t="s">
        <v>429</v>
      </c>
      <c r="C1021" s="12" t="s">
        <v>49</v>
      </c>
      <c r="D1021" s="12" t="s">
        <v>55</v>
      </c>
      <c r="E1021" s="12" t="s">
        <v>31</v>
      </c>
      <c r="F1021" s="12" t="s">
        <v>7</v>
      </c>
      <c r="G1021" s="12"/>
      <c r="H1021" s="12"/>
      <c r="I1021" s="12"/>
      <c r="J1021" s="13">
        <v>3255000</v>
      </c>
      <c r="K1021" s="13">
        <v>3255000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3255000</v>
      </c>
      <c r="T1021" s="13">
        <v>3255000</v>
      </c>
      <c r="U1021" s="13">
        <v>0</v>
      </c>
      <c r="V1021" s="13">
        <v>0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1936161.47</v>
      </c>
      <c r="AD1021" s="13">
        <v>0</v>
      </c>
      <c r="AE1021" s="13">
        <v>0</v>
      </c>
      <c r="AF1021" s="13">
        <v>0</v>
      </c>
      <c r="AG1021" s="13">
        <v>-1936161.47</v>
      </c>
      <c r="AH1021" s="13">
        <f t="shared" si="30"/>
        <v>59.482687250384025</v>
      </c>
      <c r="AI1021" s="14">
        <f t="shared" si="31"/>
        <v>59.482687250384025</v>
      </c>
      <c r="AJ1021" s="13">
        <v>0</v>
      </c>
      <c r="AK1021" s="15">
        <v>0.59482687250384025</v>
      </c>
      <c r="AL1021" s="13">
        <v>0</v>
      </c>
      <c r="AM1021" s="1"/>
    </row>
    <row r="1022" spans="1:39" ht="38.25" outlineLevel="6" x14ac:dyDescent="0.25">
      <c r="A1022" s="11" t="s">
        <v>18</v>
      </c>
      <c r="B1022" s="12" t="s">
        <v>429</v>
      </c>
      <c r="C1022" s="12" t="s">
        <v>49</v>
      </c>
      <c r="D1022" s="12" t="s">
        <v>55</v>
      </c>
      <c r="E1022" s="12" t="s">
        <v>19</v>
      </c>
      <c r="F1022" s="12" t="s">
        <v>7</v>
      </c>
      <c r="G1022" s="12"/>
      <c r="H1022" s="12"/>
      <c r="I1022" s="12"/>
      <c r="J1022" s="13">
        <v>400000</v>
      </c>
      <c r="K1022" s="13">
        <v>400000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0</v>
      </c>
      <c r="R1022" s="13">
        <v>0</v>
      </c>
      <c r="S1022" s="13">
        <v>400000</v>
      </c>
      <c r="T1022" s="13">
        <v>400000</v>
      </c>
      <c r="U1022" s="13">
        <v>0</v>
      </c>
      <c r="V1022" s="13">
        <v>0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185987.22</v>
      </c>
      <c r="AD1022" s="13">
        <v>0</v>
      </c>
      <c r="AE1022" s="13">
        <v>0</v>
      </c>
      <c r="AF1022" s="13">
        <v>0</v>
      </c>
      <c r="AG1022" s="13">
        <v>-185987.22</v>
      </c>
      <c r="AH1022" s="13">
        <f t="shared" ref="AH1022:AH1085" si="32">AC1022/J1022*100</f>
        <v>46.496805000000002</v>
      </c>
      <c r="AI1022" s="14">
        <f t="shared" ref="AI1022:AI1085" si="33">AC1022/K1022*100</f>
        <v>46.496805000000002</v>
      </c>
      <c r="AJ1022" s="13">
        <v>0</v>
      </c>
      <c r="AK1022" s="15">
        <v>0.46496805000000002</v>
      </c>
      <c r="AL1022" s="13">
        <v>0</v>
      </c>
      <c r="AM1022" s="1"/>
    </row>
    <row r="1023" spans="1:39" ht="38.25" outlineLevel="7" x14ac:dyDescent="0.25">
      <c r="A1023" s="11" t="s">
        <v>20</v>
      </c>
      <c r="B1023" s="12" t="s">
        <v>429</v>
      </c>
      <c r="C1023" s="12" t="s">
        <v>49</v>
      </c>
      <c r="D1023" s="12" t="s">
        <v>55</v>
      </c>
      <c r="E1023" s="12" t="s">
        <v>21</v>
      </c>
      <c r="F1023" s="12" t="s">
        <v>7</v>
      </c>
      <c r="G1023" s="12"/>
      <c r="H1023" s="12"/>
      <c r="I1023" s="12"/>
      <c r="J1023" s="13">
        <v>400000</v>
      </c>
      <c r="K1023" s="13">
        <v>400000</v>
      </c>
      <c r="L1023" s="13">
        <v>0</v>
      </c>
      <c r="M1023" s="13">
        <v>0</v>
      </c>
      <c r="N1023" s="13">
        <v>0</v>
      </c>
      <c r="O1023" s="13">
        <v>0</v>
      </c>
      <c r="P1023" s="13">
        <v>0</v>
      </c>
      <c r="Q1023" s="13">
        <v>0</v>
      </c>
      <c r="R1023" s="13">
        <v>0</v>
      </c>
      <c r="S1023" s="13">
        <v>400000</v>
      </c>
      <c r="T1023" s="13">
        <v>400000</v>
      </c>
      <c r="U1023" s="13">
        <v>0</v>
      </c>
      <c r="V1023" s="13">
        <v>0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185987.22</v>
      </c>
      <c r="AD1023" s="13">
        <v>0</v>
      </c>
      <c r="AE1023" s="13">
        <v>0</v>
      </c>
      <c r="AF1023" s="13">
        <v>0</v>
      </c>
      <c r="AG1023" s="13">
        <v>-185987.22</v>
      </c>
      <c r="AH1023" s="13">
        <f t="shared" si="32"/>
        <v>46.496805000000002</v>
      </c>
      <c r="AI1023" s="14">
        <f t="shared" si="33"/>
        <v>46.496805000000002</v>
      </c>
      <c r="AJ1023" s="13">
        <v>0</v>
      </c>
      <c r="AK1023" s="15">
        <v>0.46496805000000002</v>
      </c>
      <c r="AL1023" s="13">
        <v>0</v>
      </c>
      <c r="AM1023" s="1"/>
    </row>
    <row r="1024" spans="1:39" ht="25.5" outlineLevel="1" x14ac:dyDescent="0.25">
      <c r="A1024" s="11" t="s">
        <v>92</v>
      </c>
      <c r="B1024" s="12" t="s">
        <v>429</v>
      </c>
      <c r="C1024" s="12" t="s">
        <v>93</v>
      </c>
      <c r="D1024" s="12" t="s">
        <v>6</v>
      </c>
      <c r="E1024" s="12" t="s">
        <v>7</v>
      </c>
      <c r="F1024" s="12" t="s">
        <v>7</v>
      </c>
      <c r="G1024" s="12"/>
      <c r="H1024" s="12"/>
      <c r="I1024" s="12"/>
      <c r="J1024" s="13">
        <v>380000</v>
      </c>
      <c r="K1024" s="13">
        <v>380000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380000</v>
      </c>
      <c r="T1024" s="13">
        <v>380000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220000</v>
      </c>
      <c r="AD1024" s="13">
        <v>0</v>
      </c>
      <c r="AE1024" s="13">
        <v>0</v>
      </c>
      <c r="AF1024" s="13">
        <v>0</v>
      </c>
      <c r="AG1024" s="13">
        <v>-220000</v>
      </c>
      <c r="AH1024" s="13">
        <f t="shared" si="32"/>
        <v>57.894736842105267</v>
      </c>
      <c r="AI1024" s="14">
        <f t="shared" si="33"/>
        <v>57.894736842105267</v>
      </c>
      <c r="AJ1024" s="13">
        <v>0</v>
      </c>
      <c r="AK1024" s="15">
        <v>0.57894736842105265</v>
      </c>
      <c r="AL1024" s="13">
        <v>0</v>
      </c>
      <c r="AM1024" s="1"/>
    </row>
    <row r="1025" spans="1:39" outlineLevel="2" x14ac:dyDescent="0.25">
      <c r="A1025" s="11" t="s">
        <v>94</v>
      </c>
      <c r="B1025" s="12" t="s">
        <v>429</v>
      </c>
      <c r="C1025" s="12" t="s">
        <v>95</v>
      </c>
      <c r="D1025" s="12" t="s">
        <v>6</v>
      </c>
      <c r="E1025" s="12" t="s">
        <v>7</v>
      </c>
      <c r="F1025" s="12" t="s">
        <v>7</v>
      </c>
      <c r="G1025" s="12"/>
      <c r="H1025" s="12"/>
      <c r="I1025" s="12"/>
      <c r="J1025" s="13">
        <v>380000</v>
      </c>
      <c r="K1025" s="13">
        <v>380000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380000</v>
      </c>
      <c r="T1025" s="13">
        <v>380000</v>
      </c>
      <c r="U1025" s="13">
        <v>0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220000</v>
      </c>
      <c r="AD1025" s="13">
        <v>0</v>
      </c>
      <c r="AE1025" s="13">
        <v>0</v>
      </c>
      <c r="AF1025" s="13">
        <v>0</v>
      </c>
      <c r="AG1025" s="13">
        <v>-220000</v>
      </c>
      <c r="AH1025" s="13">
        <f t="shared" si="32"/>
        <v>57.894736842105267</v>
      </c>
      <c r="AI1025" s="14">
        <f t="shared" si="33"/>
        <v>57.894736842105267</v>
      </c>
      <c r="AJ1025" s="13">
        <v>0</v>
      </c>
      <c r="AK1025" s="15">
        <v>0.57894736842105265</v>
      </c>
      <c r="AL1025" s="13">
        <v>0</v>
      </c>
      <c r="AM1025" s="1"/>
    </row>
    <row r="1026" spans="1:39" ht="89.25" outlineLevel="3" x14ac:dyDescent="0.25">
      <c r="A1026" s="11" t="s">
        <v>66</v>
      </c>
      <c r="B1026" s="12" t="s">
        <v>429</v>
      </c>
      <c r="C1026" s="12" t="s">
        <v>95</v>
      </c>
      <c r="D1026" s="12" t="s">
        <v>67</v>
      </c>
      <c r="E1026" s="12" t="s">
        <v>7</v>
      </c>
      <c r="F1026" s="12" t="s">
        <v>7</v>
      </c>
      <c r="G1026" s="12"/>
      <c r="H1026" s="12"/>
      <c r="I1026" s="12"/>
      <c r="J1026" s="13">
        <v>380000</v>
      </c>
      <c r="K1026" s="13">
        <v>380000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0</v>
      </c>
      <c r="R1026" s="13">
        <v>0</v>
      </c>
      <c r="S1026" s="13">
        <v>380000</v>
      </c>
      <c r="T1026" s="13">
        <v>380000</v>
      </c>
      <c r="U1026" s="13">
        <v>0</v>
      </c>
      <c r="V1026" s="13">
        <v>0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220000</v>
      </c>
      <c r="AD1026" s="13">
        <v>0</v>
      </c>
      <c r="AE1026" s="13">
        <v>0</v>
      </c>
      <c r="AF1026" s="13">
        <v>0</v>
      </c>
      <c r="AG1026" s="13">
        <v>-220000</v>
      </c>
      <c r="AH1026" s="13">
        <f t="shared" si="32"/>
        <v>57.894736842105267</v>
      </c>
      <c r="AI1026" s="14">
        <f t="shared" si="33"/>
        <v>57.894736842105267</v>
      </c>
      <c r="AJ1026" s="13">
        <v>0</v>
      </c>
      <c r="AK1026" s="15">
        <v>0.57894736842105265</v>
      </c>
      <c r="AL1026" s="13">
        <v>0</v>
      </c>
      <c r="AM1026" s="1"/>
    </row>
    <row r="1027" spans="1:39" ht="38.25" outlineLevel="5" x14ac:dyDescent="0.25">
      <c r="A1027" s="11" t="s">
        <v>96</v>
      </c>
      <c r="B1027" s="12" t="s">
        <v>429</v>
      </c>
      <c r="C1027" s="12" t="s">
        <v>95</v>
      </c>
      <c r="D1027" s="12" t="s">
        <v>97</v>
      </c>
      <c r="E1027" s="12" t="s">
        <v>7</v>
      </c>
      <c r="F1027" s="12" t="s">
        <v>7</v>
      </c>
      <c r="G1027" s="12"/>
      <c r="H1027" s="12"/>
      <c r="I1027" s="12"/>
      <c r="J1027" s="13">
        <v>30000</v>
      </c>
      <c r="K1027" s="13">
        <v>30000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0</v>
      </c>
      <c r="R1027" s="13">
        <v>0</v>
      </c>
      <c r="S1027" s="13">
        <v>30000</v>
      </c>
      <c r="T1027" s="13">
        <v>30000</v>
      </c>
      <c r="U1027" s="13">
        <v>0</v>
      </c>
      <c r="V1027" s="13">
        <v>0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f t="shared" si="32"/>
        <v>0</v>
      </c>
      <c r="AI1027" s="14">
        <f t="shared" si="33"/>
        <v>0</v>
      </c>
      <c r="AJ1027" s="13">
        <v>0</v>
      </c>
      <c r="AK1027" s="15">
        <v>0</v>
      </c>
      <c r="AL1027" s="13">
        <v>0</v>
      </c>
      <c r="AM1027" s="1"/>
    </row>
    <row r="1028" spans="1:39" ht="38.25" outlineLevel="6" x14ac:dyDescent="0.25">
      <c r="A1028" s="11" t="s">
        <v>18</v>
      </c>
      <c r="B1028" s="12" t="s">
        <v>429</v>
      </c>
      <c r="C1028" s="12" t="s">
        <v>95</v>
      </c>
      <c r="D1028" s="12" t="s">
        <v>97</v>
      </c>
      <c r="E1028" s="12" t="s">
        <v>19</v>
      </c>
      <c r="F1028" s="12" t="s">
        <v>7</v>
      </c>
      <c r="G1028" s="12"/>
      <c r="H1028" s="12"/>
      <c r="I1028" s="12"/>
      <c r="J1028" s="13">
        <v>30000</v>
      </c>
      <c r="K1028" s="13">
        <v>30000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30000</v>
      </c>
      <c r="T1028" s="13">
        <v>30000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f t="shared" si="32"/>
        <v>0</v>
      </c>
      <c r="AI1028" s="14">
        <f t="shared" si="33"/>
        <v>0</v>
      </c>
      <c r="AJ1028" s="13">
        <v>0</v>
      </c>
      <c r="AK1028" s="15">
        <v>0</v>
      </c>
      <c r="AL1028" s="13">
        <v>0</v>
      </c>
      <c r="AM1028" s="1"/>
    </row>
    <row r="1029" spans="1:39" ht="38.25" outlineLevel="7" x14ac:dyDescent="0.25">
      <c r="A1029" s="11" t="s">
        <v>20</v>
      </c>
      <c r="B1029" s="12" t="s">
        <v>429</v>
      </c>
      <c r="C1029" s="12" t="s">
        <v>95</v>
      </c>
      <c r="D1029" s="12" t="s">
        <v>97</v>
      </c>
      <c r="E1029" s="12" t="s">
        <v>21</v>
      </c>
      <c r="F1029" s="12" t="s">
        <v>7</v>
      </c>
      <c r="G1029" s="12"/>
      <c r="H1029" s="12"/>
      <c r="I1029" s="12"/>
      <c r="J1029" s="13">
        <v>30000</v>
      </c>
      <c r="K1029" s="13">
        <v>30000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30000</v>
      </c>
      <c r="T1029" s="13">
        <v>30000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f t="shared" si="32"/>
        <v>0</v>
      </c>
      <c r="AI1029" s="14">
        <f t="shared" si="33"/>
        <v>0</v>
      </c>
      <c r="AJ1029" s="13">
        <v>0</v>
      </c>
      <c r="AK1029" s="15">
        <v>0</v>
      </c>
      <c r="AL1029" s="13">
        <v>0</v>
      </c>
      <c r="AM1029" s="1"/>
    </row>
    <row r="1030" spans="1:39" ht="25.5" outlineLevel="5" x14ac:dyDescent="0.25">
      <c r="A1030" s="11" t="s">
        <v>284</v>
      </c>
      <c r="B1030" s="12" t="s">
        <v>429</v>
      </c>
      <c r="C1030" s="12" t="s">
        <v>95</v>
      </c>
      <c r="D1030" s="12" t="s">
        <v>285</v>
      </c>
      <c r="E1030" s="12" t="s">
        <v>7</v>
      </c>
      <c r="F1030" s="12" t="s">
        <v>7</v>
      </c>
      <c r="G1030" s="12"/>
      <c r="H1030" s="12"/>
      <c r="I1030" s="12"/>
      <c r="J1030" s="13">
        <v>350000</v>
      </c>
      <c r="K1030" s="13">
        <v>350000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350000</v>
      </c>
      <c r="T1030" s="13">
        <v>350000</v>
      </c>
      <c r="U1030" s="13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220000</v>
      </c>
      <c r="AD1030" s="13">
        <v>0</v>
      </c>
      <c r="AE1030" s="13">
        <v>0</v>
      </c>
      <c r="AF1030" s="13">
        <v>0</v>
      </c>
      <c r="AG1030" s="13">
        <v>-220000</v>
      </c>
      <c r="AH1030" s="13">
        <f t="shared" si="32"/>
        <v>62.857142857142854</v>
      </c>
      <c r="AI1030" s="14">
        <f t="shared" si="33"/>
        <v>62.857142857142854</v>
      </c>
      <c r="AJ1030" s="13">
        <v>0</v>
      </c>
      <c r="AK1030" s="15">
        <v>0.62857142857142856</v>
      </c>
      <c r="AL1030" s="13">
        <v>0</v>
      </c>
      <c r="AM1030" s="1"/>
    </row>
    <row r="1031" spans="1:39" ht="38.25" outlineLevel="6" x14ac:dyDescent="0.25">
      <c r="A1031" s="11" t="s">
        <v>18</v>
      </c>
      <c r="B1031" s="12" t="s">
        <v>429</v>
      </c>
      <c r="C1031" s="12" t="s">
        <v>95</v>
      </c>
      <c r="D1031" s="12" t="s">
        <v>285</v>
      </c>
      <c r="E1031" s="12" t="s">
        <v>19</v>
      </c>
      <c r="F1031" s="12" t="s">
        <v>7</v>
      </c>
      <c r="G1031" s="12"/>
      <c r="H1031" s="12"/>
      <c r="I1031" s="12"/>
      <c r="J1031" s="13">
        <v>350000</v>
      </c>
      <c r="K1031" s="13">
        <v>350000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350000</v>
      </c>
      <c r="T1031" s="13">
        <v>350000</v>
      </c>
      <c r="U1031" s="13">
        <v>0</v>
      </c>
      <c r="V1031" s="13">
        <v>0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220000</v>
      </c>
      <c r="AD1031" s="13">
        <v>0</v>
      </c>
      <c r="AE1031" s="13">
        <v>0</v>
      </c>
      <c r="AF1031" s="13">
        <v>0</v>
      </c>
      <c r="AG1031" s="13">
        <v>-220000</v>
      </c>
      <c r="AH1031" s="13">
        <f t="shared" si="32"/>
        <v>62.857142857142854</v>
      </c>
      <c r="AI1031" s="14">
        <f t="shared" si="33"/>
        <v>62.857142857142854</v>
      </c>
      <c r="AJ1031" s="13">
        <v>0</v>
      </c>
      <c r="AK1031" s="15">
        <v>0.62857142857142856</v>
      </c>
      <c r="AL1031" s="13">
        <v>0</v>
      </c>
      <c r="AM1031" s="1"/>
    </row>
    <row r="1032" spans="1:39" ht="38.25" outlineLevel="7" x14ac:dyDescent="0.25">
      <c r="A1032" s="11" t="s">
        <v>20</v>
      </c>
      <c r="B1032" s="12" t="s">
        <v>429</v>
      </c>
      <c r="C1032" s="12" t="s">
        <v>95</v>
      </c>
      <c r="D1032" s="12" t="s">
        <v>285</v>
      </c>
      <c r="E1032" s="12" t="s">
        <v>21</v>
      </c>
      <c r="F1032" s="12" t="s">
        <v>7</v>
      </c>
      <c r="G1032" s="12"/>
      <c r="H1032" s="12"/>
      <c r="I1032" s="12"/>
      <c r="J1032" s="13">
        <v>350000</v>
      </c>
      <c r="K1032" s="13">
        <v>350000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350000</v>
      </c>
      <c r="T1032" s="13">
        <v>350000</v>
      </c>
      <c r="U1032" s="13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220000</v>
      </c>
      <c r="AD1032" s="13">
        <v>0</v>
      </c>
      <c r="AE1032" s="13">
        <v>0</v>
      </c>
      <c r="AF1032" s="13">
        <v>0</v>
      </c>
      <c r="AG1032" s="13">
        <v>-220000</v>
      </c>
      <c r="AH1032" s="13">
        <f t="shared" si="32"/>
        <v>62.857142857142854</v>
      </c>
      <c r="AI1032" s="14">
        <f t="shared" si="33"/>
        <v>62.857142857142854</v>
      </c>
      <c r="AJ1032" s="13">
        <v>0</v>
      </c>
      <c r="AK1032" s="15">
        <v>0.62857142857142856</v>
      </c>
      <c r="AL1032" s="13">
        <v>0</v>
      </c>
      <c r="AM1032" s="1"/>
    </row>
    <row r="1033" spans="1:39" outlineLevel="1" x14ac:dyDescent="0.25">
      <c r="A1033" s="11" t="s">
        <v>110</v>
      </c>
      <c r="B1033" s="12" t="s">
        <v>429</v>
      </c>
      <c r="C1033" s="12" t="s">
        <v>111</v>
      </c>
      <c r="D1033" s="12" t="s">
        <v>6</v>
      </c>
      <c r="E1033" s="12" t="s">
        <v>7</v>
      </c>
      <c r="F1033" s="12" t="s">
        <v>7</v>
      </c>
      <c r="G1033" s="12"/>
      <c r="H1033" s="12"/>
      <c r="I1033" s="12"/>
      <c r="J1033" s="13">
        <v>2914000</v>
      </c>
      <c r="K1033" s="13">
        <v>3017000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0</v>
      </c>
      <c r="R1033" s="13">
        <v>0</v>
      </c>
      <c r="S1033" s="13">
        <v>2914000</v>
      </c>
      <c r="T1033" s="13">
        <v>3017000</v>
      </c>
      <c r="U1033" s="13">
        <v>0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1077714.72</v>
      </c>
      <c r="AD1033" s="13">
        <v>0</v>
      </c>
      <c r="AE1033" s="13">
        <v>0</v>
      </c>
      <c r="AF1033" s="13">
        <v>0</v>
      </c>
      <c r="AG1033" s="13">
        <v>-1077714.72</v>
      </c>
      <c r="AH1033" s="13">
        <f t="shared" si="32"/>
        <v>36.984032944406316</v>
      </c>
      <c r="AI1033" s="14">
        <f t="shared" si="33"/>
        <v>35.721402717931724</v>
      </c>
      <c r="AJ1033" s="13">
        <v>0</v>
      </c>
      <c r="AK1033" s="15">
        <v>0.35721402717931722</v>
      </c>
      <c r="AL1033" s="13">
        <v>0</v>
      </c>
      <c r="AM1033" s="1"/>
    </row>
    <row r="1034" spans="1:39" outlineLevel="2" x14ac:dyDescent="0.25">
      <c r="A1034" s="11" t="s">
        <v>146</v>
      </c>
      <c r="B1034" s="12" t="s">
        <v>429</v>
      </c>
      <c r="C1034" s="12" t="s">
        <v>147</v>
      </c>
      <c r="D1034" s="12" t="s">
        <v>6</v>
      </c>
      <c r="E1034" s="12" t="s">
        <v>7</v>
      </c>
      <c r="F1034" s="12" t="s">
        <v>7</v>
      </c>
      <c r="G1034" s="12"/>
      <c r="H1034" s="12"/>
      <c r="I1034" s="12"/>
      <c r="J1034" s="13">
        <v>2914000</v>
      </c>
      <c r="K1034" s="13">
        <v>3017000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0</v>
      </c>
      <c r="R1034" s="13">
        <v>0</v>
      </c>
      <c r="S1034" s="13">
        <v>2914000</v>
      </c>
      <c r="T1034" s="13">
        <v>3017000</v>
      </c>
      <c r="U1034" s="13">
        <v>0</v>
      </c>
      <c r="V1034" s="13">
        <v>0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1077714.72</v>
      </c>
      <c r="AD1034" s="13">
        <v>0</v>
      </c>
      <c r="AE1034" s="13">
        <v>0</v>
      </c>
      <c r="AF1034" s="13">
        <v>0</v>
      </c>
      <c r="AG1034" s="13">
        <v>-1077714.72</v>
      </c>
      <c r="AH1034" s="13">
        <f t="shared" si="32"/>
        <v>36.984032944406316</v>
      </c>
      <c r="AI1034" s="14">
        <f t="shared" si="33"/>
        <v>35.721402717931724</v>
      </c>
      <c r="AJ1034" s="13">
        <v>0</v>
      </c>
      <c r="AK1034" s="15">
        <v>0.35721402717931722</v>
      </c>
      <c r="AL1034" s="13">
        <v>0</v>
      </c>
      <c r="AM1034" s="1"/>
    </row>
    <row r="1035" spans="1:39" ht="51" outlineLevel="3" x14ac:dyDescent="0.25">
      <c r="A1035" s="11" t="s">
        <v>138</v>
      </c>
      <c r="B1035" s="12" t="s">
        <v>429</v>
      </c>
      <c r="C1035" s="12" t="s">
        <v>147</v>
      </c>
      <c r="D1035" s="12" t="s">
        <v>139</v>
      </c>
      <c r="E1035" s="12" t="s">
        <v>7</v>
      </c>
      <c r="F1035" s="12" t="s">
        <v>7</v>
      </c>
      <c r="G1035" s="12"/>
      <c r="H1035" s="12"/>
      <c r="I1035" s="12"/>
      <c r="J1035" s="13">
        <v>2914000</v>
      </c>
      <c r="K1035" s="13">
        <v>3017000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2914000</v>
      </c>
      <c r="T1035" s="13">
        <v>3017000</v>
      </c>
      <c r="U1035" s="13">
        <v>0</v>
      </c>
      <c r="V1035" s="13">
        <v>0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1077714.72</v>
      </c>
      <c r="AD1035" s="13">
        <v>0</v>
      </c>
      <c r="AE1035" s="13">
        <v>0</v>
      </c>
      <c r="AF1035" s="13">
        <v>0</v>
      </c>
      <c r="AG1035" s="13">
        <v>-1077714.72</v>
      </c>
      <c r="AH1035" s="13">
        <f t="shared" si="32"/>
        <v>36.984032944406316</v>
      </c>
      <c r="AI1035" s="14">
        <f t="shared" si="33"/>
        <v>35.721402717931724</v>
      </c>
      <c r="AJ1035" s="13">
        <v>0</v>
      </c>
      <c r="AK1035" s="15">
        <v>0.35721402717931722</v>
      </c>
      <c r="AL1035" s="13">
        <v>0</v>
      </c>
      <c r="AM1035" s="1"/>
    </row>
    <row r="1036" spans="1:39" outlineLevel="5" x14ac:dyDescent="0.25">
      <c r="A1036" s="11" t="s">
        <v>148</v>
      </c>
      <c r="B1036" s="12" t="s">
        <v>429</v>
      </c>
      <c r="C1036" s="12" t="s">
        <v>147</v>
      </c>
      <c r="D1036" s="12" t="s">
        <v>149</v>
      </c>
      <c r="E1036" s="12" t="s">
        <v>7</v>
      </c>
      <c r="F1036" s="12" t="s">
        <v>7</v>
      </c>
      <c r="G1036" s="12"/>
      <c r="H1036" s="12"/>
      <c r="I1036" s="12"/>
      <c r="J1036" s="13">
        <v>2914000</v>
      </c>
      <c r="K1036" s="13">
        <v>3017000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2914000</v>
      </c>
      <c r="T1036" s="13">
        <v>3017000</v>
      </c>
      <c r="U1036" s="13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1077714.72</v>
      </c>
      <c r="AD1036" s="13">
        <v>0</v>
      </c>
      <c r="AE1036" s="13">
        <v>0</v>
      </c>
      <c r="AF1036" s="13">
        <v>0</v>
      </c>
      <c r="AG1036" s="13">
        <v>-1077714.72</v>
      </c>
      <c r="AH1036" s="13">
        <f t="shared" si="32"/>
        <v>36.984032944406316</v>
      </c>
      <c r="AI1036" s="14">
        <f t="shared" si="33"/>
        <v>35.721402717931724</v>
      </c>
      <c r="AJ1036" s="13">
        <v>0</v>
      </c>
      <c r="AK1036" s="15">
        <v>0.35721402717931722</v>
      </c>
      <c r="AL1036" s="13">
        <v>0</v>
      </c>
      <c r="AM1036" s="1"/>
    </row>
    <row r="1037" spans="1:39" ht="38.25" outlineLevel="6" x14ac:dyDescent="0.25">
      <c r="A1037" s="11" t="s">
        <v>18</v>
      </c>
      <c r="B1037" s="12" t="s">
        <v>429</v>
      </c>
      <c r="C1037" s="12" t="s">
        <v>147</v>
      </c>
      <c r="D1037" s="12" t="s">
        <v>149</v>
      </c>
      <c r="E1037" s="12" t="s">
        <v>19</v>
      </c>
      <c r="F1037" s="12" t="s">
        <v>7</v>
      </c>
      <c r="G1037" s="12"/>
      <c r="H1037" s="12"/>
      <c r="I1037" s="12"/>
      <c r="J1037" s="13">
        <v>2914000</v>
      </c>
      <c r="K1037" s="13">
        <v>3017000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2914000</v>
      </c>
      <c r="T1037" s="13">
        <v>3017000</v>
      </c>
      <c r="U1037" s="13">
        <v>0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1077714.72</v>
      </c>
      <c r="AD1037" s="13">
        <v>0</v>
      </c>
      <c r="AE1037" s="13">
        <v>0</v>
      </c>
      <c r="AF1037" s="13">
        <v>0</v>
      </c>
      <c r="AG1037" s="13">
        <v>-1077714.72</v>
      </c>
      <c r="AH1037" s="13">
        <f t="shared" si="32"/>
        <v>36.984032944406316</v>
      </c>
      <c r="AI1037" s="14">
        <f t="shared" si="33"/>
        <v>35.721402717931724</v>
      </c>
      <c r="AJ1037" s="13">
        <v>0</v>
      </c>
      <c r="AK1037" s="15">
        <v>0.35721402717931722</v>
      </c>
      <c r="AL1037" s="13">
        <v>0</v>
      </c>
      <c r="AM1037" s="1"/>
    </row>
    <row r="1038" spans="1:39" ht="38.25" outlineLevel="7" x14ac:dyDescent="0.25">
      <c r="A1038" s="11" t="s">
        <v>20</v>
      </c>
      <c r="B1038" s="12" t="s">
        <v>429</v>
      </c>
      <c r="C1038" s="12" t="s">
        <v>147</v>
      </c>
      <c r="D1038" s="12" t="s">
        <v>149</v>
      </c>
      <c r="E1038" s="12" t="s">
        <v>21</v>
      </c>
      <c r="F1038" s="12" t="s">
        <v>7</v>
      </c>
      <c r="G1038" s="12"/>
      <c r="H1038" s="12"/>
      <c r="I1038" s="12"/>
      <c r="J1038" s="13">
        <v>2914000</v>
      </c>
      <c r="K1038" s="13">
        <v>3017000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2914000</v>
      </c>
      <c r="T1038" s="13">
        <v>3017000</v>
      </c>
      <c r="U1038" s="13">
        <v>0</v>
      </c>
      <c r="V1038" s="13">
        <v>0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1077714.72</v>
      </c>
      <c r="AD1038" s="13">
        <v>0</v>
      </c>
      <c r="AE1038" s="13">
        <v>0</v>
      </c>
      <c r="AF1038" s="13">
        <v>0</v>
      </c>
      <c r="AG1038" s="13">
        <v>-1077714.72</v>
      </c>
      <c r="AH1038" s="13">
        <f t="shared" si="32"/>
        <v>36.984032944406316</v>
      </c>
      <c r="AI1038" s="14">
        <f t="shared" si="33"/>
        <v>35.721402717931724</v>
      </c>
      <c r="AJ1038" s="13">
        <v>0</v>
      </c>
      <c r="AK1038" s="15">
        <v>0.35721402717931722</v>
      </c>
      <c r="AL1038" s="13">
        <v>0</v>
      </c>
      <c r="AM1038" s="1"/>
    </row>
    <row r="1039" spans="1:39" ht="25.5" outlineLevel="1" x14ac:dyDescent="0.25">
      <c r="A1039" s="11" t="s">
        <v>176</v>
      </c>
      <c r="B1039" s="12" t="s">
        <v>429</v>
      </c>
      <c r="C1039" s="12" t="s">
        <v>177</v>
      </c>
      <c r="D1039" s="12" t="s">
        <v>6</v>
      </c>
      <c r="E1039" s="12" t="s">
        <v>7</v>
      </c>
      <c r="F1039" s="12" t="s">
        <v>7</v>
      </c>
      <c r="G1039" s="12"/>
      <c r="H1039" s="12"/>
      <c r="I1039" s="12"/>
      <c r="J1039" s="13">
        <v>2495500</v>
      </c>
      <c r="K1039" s="13">
        <v>2495500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Q1039" s="13">
        <v>0</v>
      </c>
      <c r="R1039" s="13">
        <v>0</v>
      </c>
      <c r="S1039" s="13">
        <v>2495500</v>
      </c>
      <c r="T1039" s="13">
        <v>2495500</v>
      </c>
      <c r="U1039" s="13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1408695.61</v>
      </c>
      <c r="AD1039" s="13">
        <v>0</v>
      </c>
      <c r="AE1039" s="13">
        <v>0</v>
      </c>
      <c r="AF1039" s="13">
        <v>0</v>
      </c>
      <c r="AG1039" s="13">
        <v>-1408695.61</v>
      </c>
      <c r="AH1039" s="13">
        <f t="shared" si="32"/>
        <v>56.449433380084159</v>
      </c>
      <c r="AI1039" s="14">
        <f t="shared" si="33"/>
        <v>56.449433380084159</v>
      </c>
      <c r="AJ1039" s="13">
        <v>0</v>
      </c>
      <c r="AK1039" s="15">
        <v>0.56449433380084146</v>
      </c>
      <c r="AL1039" s="13">
        <v>0</v>
      </c>
      <c r="AM1039" s="1"/>
    </row>
    <row r="1040" spans="1:39" outlineLevel="2" x14ac:dyDescent="0.25">
      <c r="A1040" s="11" t="s">
        <v>200</v>
      </c>
      <c r="B1040" s="12" t="s">
        <v>429</v>
      </c>
      <c r="C1040" s="12" t="s">
        <v>201</v>
      </c>
      <c r="D1040" s="12" t="s">
        <v>6</v>
      </c>
      <c r="E1040" s="12" t="s">
        <v>7</v>
      </c>
      <c r="F1040" s="12" t="s">
        <v>7</v>
      </c>
      <c r="G1040" s="12"/>
      <c r="H1040" s="12"/>
      <c r="I1040" s="12"/>
      <c r="J1040" s="13">
        <v>1325500</v>
      </c>
      <c r="K1040" s="13">
        <v>1325500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1325500</v>
      </c>
      <c r="T1040" s="13">
        <v>1325500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949254.51</v>
      </c>
      <c r="AD1040" s="13">
        <v>0</v>
      </c>
      <c r="AE1040" s="13">
        <v>0</v>
      </c>
      <c r="AF1040" s="13">
        <v>0</v>
      </c>
      <c r="AG1040" s="13">
        <v>-949254.51</v>
      </c>
      <c r="AH1040" s="13">
        <f t="shared" si="32"/>
        <v>71.614825348924938</v>
      </c>
      <c r="AI1040" s="14">
        <f t="shared" si="33"/>
        <v>71.614825348924938</v>
      </c>
      <c r="AJ1040" s="13">
        <v>0</v>
      </c>
      <c r="AK1040" s="15">
        <v>0.71614825348924938</v>
      </c>
      <c r="AL1040" s="13">
        <v>0</v>
      </c>
      <c r="AM1040" s="1"/>
    </row>
    <row r="1041" spans="1:39" ht="51" outlineLevel="3" x14ac:dyDescent="0.25">
      <c r="A1041" s="11" t="s">
        <v>196</v>
      </c>
      <c r="B1041" s="12" t="s">
        <v>429</v>
      </c>
      <c r="C1041" s="12" t="s">
        <v>201</v>
      </c>
      <c r="D1041" s="12" t="s">
        <v>197</v>
      </c>
      <c r="E1041" s="12" t="s">
        <v>7</v>
      </c>
      <c r="F1041" s="12" t="s">
        <v>7</v>
      </c>
      <c r="G1041" s="12"/>
      <c r="H1041" s="12"/>
      <c r="I1041" s="12"/>
      <c r="J1041" s="13">
        <v>1325500</v>
      </c>
      <c r="K1041" s="13">
        <v>1325500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1325500</v>
      </c>
      <c r="T1041" s="13">
        <v>1325500</v>
      </c>
      <c r="U1041" s="13">
        <v>0</v>
      </c>
      <c r="V1041" s="13">
        <v>0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949254.51</v>
      </c>
      <c r="AD1041" s="13">
        <v>0</v>
      </c>
      <c r="AE1041" s="13">
        <v>0</v>
      </c>
      <c r="AF1041" s="13">
        <v>0</v>
      </c>
      <c r="AG1041" s="13">
        <v>-949254.51</v>
      </c>
      <c r="AH1041" s="13">
        <f t="shared" si="32"/>
        <v>71.614825348924938</v>
      </c>
      <c r="AI1041" s="14">
        <f t="shared" si="33"/>
        <v>71.614825348924938</v>
      </c>
      <c r="AJ1041" s="13">
        <v>0</v>
      </c>
      <c r="AK1041" s="15">
        <v>0.71614825348924938</v>
      </c>
      <c r="AL1041" s="13">
        <v>0</v>
      </c>
      <c r="AM1041" s="1"/>
    </row>
    <row r="1042" spans="1:39" ht="25.5" outlineLevel="5" x14ac:dyDescent="0.25">
      <c r="A1042" s="11" t="s">
        <v>282</v>
      </c>
      <c r="B1042" s="12" t="s">
        <v>429</v>
      </c>
      <c r="C1042" s="12" t="s">
        <v>201</v>
      </c>
      <c r="D1042" s="12" t="s">
        <v>283</v>
      </c>
      <c r="E1042" s="12" t="s">
        <v>7</v>
      </c>
      <c r="F1042" s="12" t="s">
        <v>7</v>
      </c>
      <c r="G1042" s="12"/>
      <c r="H1042" s="12"/>
      <c r="I1042" s="12"/>
      <c r="J1042" s="13">
        <v>1325500</v>
      </c>
      <c r="K1042" s="13">
        <v>1325500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>
        <v>0</v>
      </c>
      <c r="S1042" s="13">
        <v>1325500</v>
      </c>
      <c r="T1042" s="13">
        <v>1325500</v>
      </c>
      <c r="U1042" s="13">
        <v>0</v>
      </c>
      <c r="V1042" s="13">
        <v>0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949254.51</v>
      </c>
      <c r="AD1042" s="13">
        <v>0</v>
      </c>
      <c r="AE1042" s="13">
        <v>0</v>
      </c>
      <c r="AF1042" s="13">
        <v>0</v>
      </c>
      <c r="AG1042" s="13">
        <v>-949254.51</v>
      </c>
      <c r="AH1042" s="13">
        <f t="shared" si="32"/>
        <v>71.614825348924938</v>
      </c>
      <c r="AI1042" s="14">
        <f t="shared" si="33"/>
        <v>71.614825348924938</v>
      </c>
      <c r="AJ1042" s="13">
        <v>0</v>
      </c>
      <c r="AK1042" s="15">
        <v>0.71614825348924938</v>
      </c>
      <c r="AL1042" s="13">
        <v>0</v>
      </c>
      <c r="AM1042" s="1"/>
    </row>
    <row r="1043" spans="1:39" ht="38.25" outlineLevel="6" x14ac:dyDescent="0.25">
      <c r="A1043" s="11" t="s">
        <v>18</v>
      </c>
      <c r="B1043" s="12" t="s">
        <v>429</v>
      </c>
      <c r="C1043" s="12" t="s">
        <v>201</v>
      </c>
      <c r="D1043" s="12" t="s">
        <v>283</v>
      </c>
      <c r="E1043" s="12" t="s">
        <v>19</v>
      </c>
      <c r="F1043" s="12" t="s">
        <v>7</v>
      </c>
      <c r="G1043" s="12"/>
      <c r="H1043" s="12"/>
      <c r="I1043" s="12"/>
      <c r="J1043" s="13">
        <v>1325500</v>
      </c>
      <c r="K1043" s="13">
        <v>1325500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1325500</v>
      </c>
      <c r="T1043" s="13">
        <v>1325500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949254.51</v>
      </c>
      <c r="AD1043" s="13">
        <v>0</v>
      </c>
      <c r="AE1043" s="13">
        <v>0</v>
      </c>
      <c r="AF1043" s="13">
        <v>0</v>
      </c>
      <c r="AG1043" s="13">
        <v>-949254.51</v>
      </c>
      <c r="AH1043" s="13">
        <f t="shared" si="32"/>
        <v>71.614825348924938</v>
      </c>
      <c r="AI1043" s="14">
        <f t="shared" si="33"/>
        <v>71.614825348924938</v>
      </c>
      <c r="AJ1043" s="13">
        <v>0</v>
      </c>
      <c r="AK1043" s="15">
        <v>0.71614825348924938</v>
      </c>
      <c r="AL1043" s="13">
        <v>0</v>
      </c>
      <c r="AM1043" s="1"/>
    </row>
    <row r="1044" spans="1:39" ht="38.25" outlineLevel="7" x14ac:dyDescent="0.25">
      <c r="A1044" s="11" t="s">
        <v>20</v>
      </c>
      <c r="B1044" s="12" t="s">
        <v>429</v>
      </c>
      <c r="C1044" s="12" t="s">
        <v>201</v>
      </c>
      <c r="D1044" s="12" t="s">
        <v>283</v>
      </c>
      <c r="E1044" s="12" t="s">
        <v>21</v>
      </c>
      <c r="F1044" s="12" t="s">
        <v>7</v>
      </c>
      <c r="G1044" s="12"/>
      <c r="H1044" s="12"/>
      <c r="I1044" s="12"/>
      <c r="J1044" s="13">
        <v>1325500</v>
      </c>
      <c r="K1044" s="13">
        <v>1325500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1325500</v>
      </c>
      <c r="T1044" s="13">
        <v>1325500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949254.51</v>
      </c>
      <c r="AD1044" s="13">
        <v>0</v>
      </c>
      <c r="AE1044" s="13">
        <v>0</v>
      </c>
      <c r="AF1044" s="13">
        <v>0</v>
      </c>
      <c r="AG1044" s="13">
        <v>-949254.51</v>
      </c>
      <c r="AH1044" s="13">
        <f t="shared" si="32"/>
        <v>71.614825348924938</v>
      </c>
      <c r="AI1044" s="14">
        <f t="shared" si="33"/>
        <v>71.614825348924938</v>
      </c>
      <c r="AJ1044" s="13">
        <v>0</v>
      </c>
      <c r="AK1044" s="15">
        <v>0.71614825348924938</v>
      </c>
      <c r="AL1044" s="13">
        <v>0</v>
      </c>
      <c r="AM1044" s="1"/>
    </row>
    <row r="1045" spans="1:39" outlineLevel="2" x14ac:dyDescent="0.25">
      <c r="A1045" s="11" t="s">
        <v>214</v>
      </c>
      <c r="B1045" s="12" t="s">
        <v>429</v>
      </c>
      <c r="C1045" s="12" t="s">
        <v>215</v>
      </c>
      <c r="D1045" s="12" t="s">
        <v>6</v>
      </c>
      <c r="E1045" s="12" t="s">
        <v>7</v>
      </c>
      <c r="F1045" s="12" t="s">
        <v>7</v>
      </c>
      <c r="G1045" s="12"/>
      <c r="H1045" s="12"/>
      <c r="I1045" s="12"/>
      <c r="J1045" s="13">
        <v>1170000</v>
      </c>
      <c r="K1045" s="13">
        <v>1170000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1170000</v>
      </c>
      <c r="T1045" s="13">
        <v>1170000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459441.1</v>
      </c>
      <c r="AD1045" s="13">
        <v>0</v>
      </c>
      <c r="AE1045" s="13">
        <v>0</v>
      </c>
      <c r="AF1045" s="13">
        <v>0</v>
      </c>
      <c r="AG1045" s="13">
        <v>-459441.1</v>
      </c>
      <c r="AH1045" s="13">
        <f t="shared" si="32"/>
        <v>39.268470085470078</v>
      </c>
      <c r="AI1045" s="14">
        <f t="shared" si="33"/>
        <v>39.268470085470078</v>
      </c>
      <c r="AJ1045" s="13">
        <v>0</v>
      </c>
      <c r="AK1045" s="15">
        <v>0.39268470085470086</v>
      </c>
      <c r="AL1045" s="13">
        <v>0</v>
      </c>
      <c r="AM1045" s="1"/>
    </row>
    <row r="1046" spans="1:39" ht="51" outlineLevel="3" x14ac:dyDescent="0.25">
      <c r="A1046" s="11" t="s">
        <v>62</v>
      </c>
      <c r="B1046" s="12" t="s">
        <v>429</v>
      </c>
      <c r="C1046" s="12" t="s">
        <v>215</v>
      </c>
      <c r="D1046" s="12" t="s">
        <v>63</v>
      </c>
      <c r="E1046" s="12" t="s">
        <v>7</v>
      </c>
      <c r="F1046" s="12" t="s">
        <v>7</v>
      </c>
      <c r="G1046" s="12"/>
      <c r="H1046" s="12"/>
      <c r="I1046" s="12"/>
      <c r="J1046" s="13">
        <v>60000</v>
      </c>
      <c r="K1046" s="13">
        <v>60000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0</v>
      </c>
      <c r="R1046" s="13">
        <v>0</v>
      </c>
      <c r="S1046" s="13">
        <v>60000</v>
      </c>
      <c r="T1046" s="13">
        <v>60000</v>
      </c>
      <c r="U1046" s="13">
        <v>0</v>
      </c>
      <c r="V1046" s="13">
        <v>0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f t="shared" si="32"/>
        <v>0</v>
      </c>
      <c r="AI1046" s="14">
        <f t="shared" si="33"/>
        <v>0</v>
      </c>
      <c r="AJ1046" s="13">
        <v>0</v>
      </c>
      <c r="AK1046" s="15">
        <v>0</v>
      </c>
      <c r="AL1046" s="13">
        <v>0</v>
      </c>
      <c r="AM1046" s="1"/>
    </row>
    <row r="1047" spans="1:39" ht="38.25" outlineLevel="5" x14ac:dyDescent="0.25">
      <c r="A1047" s="11" t="s">
        <v>286</v>
      </c>
      <c r="B1047" s="12" t="s">
        <v>429</v>
      </c>
      <c r="C1047" s="12" t="s">
        <v>215</v>
      </c>
      <c r="D1047" s="12" t="s">
        <v>287</v>
      </c>
      <c r="E1047" s="12" t="s">
        <v>7</v>
      </c>
      <c r="F1047" s="12" t="s">
        <v>7</v>
      </c>
      <c r="G1047" s="12"/>
      <c r="H1047" s="12"/>
      <c r="I1047" s="12"/>
      <c r="J1047" s="13">
        <v>60000</v>
      </c>
      <c r="K1047" s="13">
        <v>60000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0</v>
      </c>
      <c r="R1047" s="13">
        <v>0</v>
      </c>
      <c r="S1047" s="13">
        <v>60000</v>
      </c>
      <c r="T1047" s="13">
        <v>60000</v>
      </c>
      <c r="U1047" s="13">
        <v>0</v>
      </c>
      <c r="V1047" s="13">
        <v>0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f t="shared" si="32"/>
        <v>0</v>
      </c>
      <c r="AI1047" s="14">
        <f t="shared" si="33"/>
        <v>0</v>
      </c>
      <c r="AJ1047" s="13">
        <v>0</v>
      </c>
      <c r="AK1047" s="15">
        <v>0</v>
      </c>
      <c r="AL1047" s="13">
        <v>0</v>
      </c>
      <c r="AM1047" s="1"/>
    </row>
    <row r="1048" spans="1:39" ht="38.25" outlineLevel="6" x14ac:dyDescent="0.25">
      <c r="A1048" s="11" t="s">
        <v>18</v>
      </c>
      <c r="B1048" s="12" t="s">
        <v>429</v>
      </c>
      <c r="C1048" s="12" t="s">
        <v>215</v>
      </c>
      <c r="D1048" s="12" t="s">
        <v>287</v>
      </c>
      <c r="E1048" s="12" t="s">
        <v>19</v>
      </c>
      <c r="F1048" s="12" t="s">
        <v>7</v>
      </c>
      <c r="G1048" s="12"/>
      <c r="H1048" s="12"/>
      <c r="I1048" s="12"/>
      <c r="J1048" s="13">
        <v>60000</v>
      </c>
      <c r="K1048" s="13">
        <v>60000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60000</v>
      </c>
      <c r="T1048" s="13">
        <v>60000</v>
      </c>
      <c r="U1048" s="13">
        <v>0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f t="shared" si="32"/>
        <v>0</v>
      </c>
      <c r="AI1048" s="14">
        <f t="shared" si="33"/>
        <v>0</v>
      </c>
      <c r="AJ1048" s="13">
        <v>0</v>
      </c>
      <c r="AK1048" s="15">
        <v>0</v>
      </c>
      <c r="AL1048" s="13">
        <v>0</v>
      </c>
      <c r="AM1048" s="1"/>
    </row>
    <row r="1049" spans="1:39" ht="38.25" outlineLevel="7" x14ac:dyDescent="0.25">
      <c r="A1049" s="11" t="s">
        <v>20</v>
      </c>
      <c r="B1049" s="12" t="s">
        <v>429</v>
      </c>
      <c r="C1049" s="12" t="s">
        <v>215</v>
      </c>
      <c r="D1049" s="12" t="s">
        <v>287</v>
      </c>
      <c r="E1049" s="12" t="s">
        <v>21</v>
      </c>
      <c r="F1049" s="12" t="s">
        <v>7</v>
      </c>
      <c r="G1049" s="12"/>
      <c r="H1049" s="12"/>
      <c r="I1049" s="12"/>
      <c r="J1049" s="13">
        <v>60000</v>
      </c>
      <c r="K1049" s="13">
        <v>60000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0</v>
      </c>
      <c r="R1049" s="13">
        <v>0</v>
      </c>
      <c r="S1049" s="13">
        <v>60000</v>
      </c>
      <c r="T1049" s="13">
        <v>60000</v>
      </c>
      <c r="U1049" s="13">
        <v>0</v>
      </c>
      <c r="V1049" s="13">
        <v>0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f t="shared" si="32"/>
        <v>0</v>
      </c>
      <c r="AI1049" s="14">
        <f t="shared" si="33"/>
        <v>0</v>
      </c>
      <c r="AJ1049" s="13">
        <v>0</v>
      </c>
      <c r="AK1049" s="15">
        <v>0</v>
      </c>
      <c r="AL1049" s="13">
        <v>0</v>
      </c>
      <c r="AM1049" s="1"/>
    </row>
    <row r="1050" spans="1:39" ht="63.75" outlineLevel="3" x14ac:dyDescent="0.25">
      <c r="A1050" s="11" t="s">
        <v>114</v>
      </c>
      <c r="B1050" s="12" t="s">
        <v>429</v>
      </c>
      <c r="C1050" s="12" t="s">
        <v>215</v>
      </c>
      <c r="D1050" s="12" t="s">
        <v>115</v>
      </c>
      <c r="E1050" s="12" t="s">
        <v>7</v>
      </c>
      <c r="F1050" s="12" t="s">
        <v>7</v>
      </c>
      <c r="G1050" s="12"/>
      <c r="H1050" s="12"/>
      <c r="I1050" s="12"/>
      <c r="J1050" s="13">
        <v>1110000</v>
      </c>
      <c r="K1050" s="13">
        <v>1110000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0</v>
      </c>
      <c r="R1050" s="13">
        <v>0</v>
      </c>
      <c r="S1050" s="13">
        <v>1110000</v>
      </c>
      <c r="T1050" s="13">
        <v>1110000</v>
      </c>
      <c r="U1050" s="13">
        <v>0</v>
      </c>
      <c r="V1050" s="13">
        <v>0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459441.1</v>
      </c>
      <c r="AD1050" s="13">
        <v>0</v>
      </c>
      <c r="AE1050" s="13">
        <v>0</v>
      </c>
      <c r="AF1050" s="13">
        <v>0</v>
      </c>
      <c r="AG1050" s="13">
        <v>-459441.1</v>
      </c>
      <c r="AH1050" s="13">
        <f t="shared" si="32"/>
        <v>41.391090090090088</v>
      </c>
      <c r="AI1050" s="14">
        <f t="shared" si="33"/>
        <v>41.391090090090088</v>
      </c>
      <c r="AJ1050" s="13">
        <v>0</v>
      </c>
      <c r="AK1050" s="15">
        <v>0.41391090090090088</v>
      </c>
      <c r="AL1050" s="13">
        <v>0</v>
      </c>
      <c r="AM1050" s="1"/>
    </row>
    <row r="1051" spans="1:39" ht="38.25" outlineLevel="4" x14ac:dyDescent="0.25">
      <c r="A1051" s="11" t="s">
        <v>216</v>
      </c>
      <c r="B1051" s="12" t="s">
        <v>429</v>
      </c>
      <c r="C1051" s="12" t="s">
        <v>215</v>
      </c>
      <c r="D1051" s="12" t="s">
        <v>217</v>
      </c>
      <c r="E1051" s="12" t="s">
        <v>7</v>
      </c>
      <c r="F1051" s="12" t="s">
        <v>7</v>
      </c>
      <c r="G1051" s="12"/>
      <c r="H1051" s="12"/>
      <c r="I1051" s="12"/>
      <c r="J1051" s="13">
        <v>1110000</v>
      </c>
      <c r="K1051" s="13">
        <v>1110000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0</v>
      </c>
      <c r="R1051" s="13">
        <v>0</v>
      </c>
      <c r="S1051" s="13">
        <v>1110000</v>
      </c>
      <c r="T1051" s="13">
        <v>1110000</v>
      </c>
      <c r="U1051" s="13">
        <v>0</v>
      </c>
      <c r="V1051" s="13">
        <v>0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459441.1</v>
      </c>
      <c r="AD1051" s="13">
        <v>0</v>
      </c>
      <c r="AE1051" s="13">
        <v>0</v>
      </c>
      <c r="AF1051" s="13">
        <v>0</v>
      </c>
      <c r="AG1051" s="13">
        <v>-459441.1</v>
      </c>
      <c r="AH1051" s="13">
        <f t="shared" si="32"/>
        <v>41.391090090090088</v>
      </c>
      <c r="AI1051" s="14">
        <f t="shared" si="33"/>
        <v>41.391090090090088</v>
      </c>
      <c r="AJ1051" s="13">
        <v>0</v>
      </c>
      <c r="AK1051" s="15">
        <v>0.41391090090090088</v>
      </c>
      <c r="AL1051" s="13">
        <v>0</v>
      </c>
      <c r="AM1051" s="1"/>
    </row>
    <row r="1052" spans="1:39" outlineLevel="5" x14ac:dyDescent="0.25">
      <c r="A1052" s="11" t="s">
        <v>218</v>
      </c>
      <c r="B1052" s="12" t="s">
        <v>429</v>
      </c>
      <c r="C1052" s="12" t="s">
        <v>215</v>
      </c>
      <c r="D1052" s="12" t="s">
        <v>219</v>
      </c>
      <c r="E1052" s="12" t="s">
        <v>7</v>
      </c>
      <c r="F1052" s="12" t="s">
        <v>7</v>
      </c>
      <c r="G1052" s="12"/>
      <c r="H1052" s="12"/>
      <c r="I1052" s="12"/>
      <c r="J1052" s="13">
        <v>770000</v>
      </c>
      <c r="K1052" s="13">
        <v>770000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770000</v>
      </c>
      <c r="T1052" s="13">
        <v>770000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334441.09999999998</v>
      </c>
      <c r="AD1052" s="13">
        <v>0</v>
      </c>
      <c r="AE1052" s="13">
        <v>0</v>
      </c>
      <c r="AF1052" s="13">
        <v>0</v>
      </c>
      <c r="AG1052" s="13">
        <v>-334441.09999999998</v>
      </c>
      <c r="AH1052" s="13">
        <f t="shared" si="32"/>
        <v>43.43390909090909</v>
      </c>
      <c r="AI1052" s="14">
        <f t="shared" si="33"/>
        <v>43.43390909090909</v>
      </c>
      <c r="AJ1052" s="13">
        <v>0</v>
      </c>
      <c r="AK1052" s="15">
        <v>0.4343390909090909</v>
      </c>
      <c r="AL1052" s="13">
        <v>0</v>
      </c>
      <c r="AM1052" s="1"/>
    </row>
    <row r="1053" spans="1:39" ht="38.25" outlineLevel="6" x14ac:dyDescent="0.25">
      <c r="A1053" s="11" t="s">
        <v>18</v>
      </c>
      <c r="B1053" s="12" t="s">
        <v>429</v>
      </c>
      <c r="C1053" s="12" t="s">
        <v>215</v>
      </c>
      <c r="D1053" s="12" t="s">
        <v>219</v>
      </c>
      <c r="E1053" s="12" t="s">
        <v>19</v>
      </c>
      <c r="F1053" s="12" t="s">
        <v>7</v>
      </c>
      <c r="G1053" s="12"/>
      <c r="H1053" s="12"/>
      <c r="I1053" s="12"/>
      <c r="J1053" s="13">
        <v>770000</v>
      </c>
      <c r="K1053" s="13">
        <v>770000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770000</v>
      </c>
      <c r="T1053" s="13">
        <v>770000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334441.09999999998</v>
      </c>
      <c r="AD1053" s="13">
        <v>0</v>
      </c>
      <c r="AE1053" s="13">
        <v>0</v>
      </c>
      <c r="AF1053" s="13">
        <v>0</v>
      </c>
      <c r="AG1053" s="13">
        <v>-334441.09999999998</v>
      </c>
      <c r="AH1053" s="13">
        <f t="shared" si="32"/>
        <v>43.43390909090909</v>
      </c>
      <c r="AI1053" s="14">
        <f t="shared" si="33"/>
        <v>43.43390909090909</v>
      </c>
      <c r="AJ1053" s="13">
        <v>0</v>
      </c>
      <c r="AK1053" s="15">
        <v>0.4343390909090909</v>
      </c>
      <c r="AL1053" s="13">
        <v>0</v>
      </c>
      <c r="AM1053" s="1"/>
    </row>
    <row r="1054" spans="1:39" ht="38.25" outlineLevel="7" x14ac:dyDescent="0.25">
      <c r="A1054" s="11" t="s">
        <v>20</v>
      </c>
      <c r="B1054" s="12" t="s">
        <v>429</v>
      </c>
      <c r="C1054" s="12" t="s">
        <v>215</v>
      </c>
      <c r="D1054" s="12" t="s">
        <v>219</v>
      </c>
      <c r="E1054" s="12" t="s">
        <v>21</v>
      </c>
      <c r="F1054" s="12" t="s">
        <v>7</v>
      </c>
      <c r="G1054" s="12"/>
      <c r="H1054" s="12"/>
      <c r="I1054" s="12"/>
      <c r="J1054" s="13">
        <v>770000</v>
      </c>
      <c r="K1054" s="13">
        <v>770000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770000</v>
      </c>
      <c r="T1054" s="13">
        <v>770000</v>
      </c>
      <c r="U1054" s="13">
        <v>0</v>
      </c>
      <c r="V1054" s="13">
        <v>0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334441.09999999998</v>
      </c>
      <c r="AD1054" s="13">
        <v>0</v>
      </c>
      <c r="AE1054" s="13">
        <v>0</v>
      </c>
      <c r="AF1054" s="13">
        <v>0</v>
      </c>
      <c r="AG1054" s="13">
        <v>-334441.09999999998</v>
      </c>
      <c r="AH1054" s="13">
        <f t="shared" si="32"/>
        <v>43.43390909090909</v>
      </c>
      <c r="AI1054" s="14">
        <f t="shared" si="33"/>
        <v>43.43390909090909</v>
      </c>
      <c r="AJ1054" s="13">
        <v>0</v>
      </c>
      <c r="AK1054" s="15">
        <v>0.4343390909090909</v>
      </c>
      <c r="AL1054" s="13">
        <v>0</v>
      </c>
      <c r="AM1054" s="1"/>
    </row>
    <row r="1055" spans="1:39" ht="25.5" outlineLevel="5" x14ac:dyDescent="0.25">
      <c r="A1055" s="11" t="s">
        <v>288</v>
      </c>
      <c r="B1055" s="12" t="s">
        <v>429</v>
      </c>
      <c r="C1055" s="12" t="s">
        <v>215</v>
      </c>
      <c r="D1055" s="12" t="s">
        <v>289</v>
      </c>
      <c r="E1055" s="12" t="s">
        <v>7</v>
      </c>
      <c r="F1055" s="12" t="s">
        <v>7</v>
      </c>
      <c r="G1055" s="12"/>
      <c r="H1055" s="12"/>
      <c r="I1055" s="12"/>
      <c r="J1055" s="13">
        <v>40000</v>
      </c>
      <c r="K1055" s="13">
        <v>40000</v>
      </c>
      <c r="L1055" s="13">
        <v>0</v>
      </c>
      <c r="M1055" s="13">
        <v>0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40000</v>
      </c>
      <c r="T1055" s="13">
        <v>40000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f t="shared" si="32"/>
        <v>0</v>
      </c>
      <c r="AI1055" s="14">
        <f t="shared" si="33"/>
        <v>0</v>
      </c>
      <c r="AJ1055" s="13">
        <v>0</v>
      </c>
      <c r="AK1055" s="15">
        <v>0</v>
      </c>
      <c r="AL1055" s="13">
        <v>0</v>
      </c>
      <c r="AM1055" s="1"/>
    </row>
    <row r="1056" spans="1:39" ht="38.25" outlineLevel="6" x14ac:dyDescent="0.25">
      <c r="A1056" s="11" t="s">
        <v>18</v>
      </c>
      <c r="B1056" s="12" t="s">
        <v>429</v>
      </c>
      <c r="C1056" s="12" t="s">
        <v>215</v>
      </c>
      <c r="D1056" s="12" t="s">
        <v>289</v>
      </c>
      <c r="E1056" s="12" t="s">
        <v>19</v>
      </c>
      <c r="F1056" s="12" t="s">
        <v>7</v>
      </c>
      <c r="G1056" s="12"/>
      <c r="H1056" s="12"/>
      <c r="I1056" s="12"/>
      <c r="J1056" s="13">
        <v>40000</v>
      </c>
      <c r="K1056" s="13">
        <v>40000</v>
      </c>
      <c r="L1056" s="13">
        <v>0</v>
      </c>
      <c r="M1056" s="13">
        <v>0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40000</v>
      </c>
      <c r="T1056" s="13">
        <v>40000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f t="shared" si="32"/>
        <v>0</v>
      </c>
      <c r="AI1056" s="14">
        <f t="shared" si="33"/>
        <v>0</v>
      </c>
      <c r="AJ1056" s="13">
        <v>0</v>
      </c>
      <c r="AK1056" s="15">
        <v>0</v>
      </c>
      <c r="AL1056" s="13">
        <v>0</v>
      </c>
      <c r="AM1056" s="1"/>
    </row>
    <row r="1057" spans="1:39" ht="38.25" outlineLevel="7" x14ac:dyDescent="0.25">
      <c r="A1057" s="11" t="s">
        <v>20</v>
      </c>
      <c r="B1057" s="12" t="s">
        <v>429</v>
      </c>
      <c r="C1057" s="12" t="s">
        <v>215</v>
      </c>
      <c r="D1057" s="12" t="s">
        <v>289</v>
      </c>
      <c r="E1057" s="12" t="s">
        <v>21</v>
      </c>
      <c r="F1057" s="12" t="s">
        <v>7</v>
      </c>
      <c r="G1057" s="12"/>
      <c r="H1057" s="12"/>
      <c r="I1057" s="12"/>
      <c r="J1057" s="13">
        <v>40000</v>
      </c>
      <c r="K1057" s="13">
        <v>40000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40000</v>
      </c>
      <c r="T1057" s="13">
        <v>40000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f t="shared" si="32"/>
        <v>0</v>
      </c>
      <c r="AI1057" s="14">
        <f t="shared" si="33"/>
        <v>0</v>
      </c>
      <c r="AJ1057" s="13">
        <v>0</v>
      </c>
      <c r="AK1057" s="15">
        <v>0</v>
      </c>
      <c r="AL1057" s="13">
        <v>0</v>
      </c>
      <c r="AM1057" s="1"/>
    </row>
    <row r="1058" spans="1:39" outlineLevel="5" x14ac:dyDescent="0.25">
      <c r="A1058" s="11" t="s">
        <v>220</v>
      </c>
      <c r="B1058" s="12" t="s">
        <v>429</v>
      </c>
      <c r="C1058" s="12" t="s">
        <v>215</v>
      </c>
      <c r="D1058" s="12" t="s">
        <v>221</v>
      </c>
      <c r="E1058" s="12" t="s">
        <v>7</v>
      </c>
      <c r="F1058" s="12" t="s">
        <v>7</v>
      </c>
      <c r="G1058" s="12"/>
      <c r="H1058" s="12"/>
      <c r="I1058" s="12"/>
      <c r="J1058" s="13">
        <v>300000</v>
      </c>
      <c r="K1058" s="13">
        <v>300000</v>
      </c>
      <c r="L1058" s="13">
        <v>0</v>
      </c>
      <c r="M1058" s="13">
        <v>0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300000</v>
      </c>
      <c r="T1058" s="13">
        <v>300000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125000</v>
      </c>
      <c r="AD1058" s="13">
        <v>0</v>
      </c>
      <c r="AE1058" s="13">
        <v>0</v>
      </c>
      <c r="AF1058" s="13">
        <v>0</v>
      </c>
      <c r="AG1058" s="13">
        <v>-125000</v>
      </c>
      <c r="AH1058" s="13">
        <f t="shared" si="32"/>
        <v>41.666666666666671</v>
      </c>
      <c r="AI1058" s="14">
        <f t="shared" si="33"/>
        <v>41.666666666666671</v>
      </c>
      <c r="AJ1058" s="13">
        <v>0</v>
      </c>
      <c r="AK1058" s="15">
        <v>0.41666666666666669</v>
      </c>
      <c r="AL1058" s="13">
        <v>0</v>
      </c>
      <c r="AM1058" s="1"/>
    </row>
    <row r="1059" spans="1:39" ht="38.25" outlineLevel="6" x14ac:dyDescent="0.25">
      <c r="A1059" s="11" t="s">
        <v>18</v>
      </c>
      <c r="B1059" s="12" t="s">
        <v>429</v>
      </c>
      <c r="C1059" s="12" t="s">
        <v>215</v>
      </c>
      <c r="D1059" s="12" t="s">
        <v>221</v>
      </c>
      <c r="E1059" s="12" t="s">
        <v>19</v>
      </c>
      <c r="F1059" s="12" t="s">
        <v>7</v>
      </c>
      <c r="G1059" s="12"/>
      <c r="H1059" s="12"/>
      <c r="I1059" s="12"/>
      <c r="J1059" s="13">
        <v>300000</v>
      </c>
      <c r="K1059" s="13">
        <v>300000</v>
      </c>
      <c r="L1059" s="13">
        <v>0</v>
      </c>
      <c r="M1059" s="13">
        <v>0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300000</v>
      </c>
      <c r="T1059" s="13">
        <v>300000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125000</v>
      </c>
      <c r="AD1059" s="13">
        <v>0</v>
      </c>
      <c r="AE1059" s="13">
        <v>0</v>
      </c>
      <c r="AF1059" s="13">
        <v>0</v>
      </c>
      <c r="AG1059" s="13">
        <v>-125000</v>
      </c>
      <c r="AH1059" s="13">
        <f t="shared" si="32"/>
        <v>41.666666666666671</v>
      </c>
      <c r="AI1059" s="14">
        <f t="shared" si="33"/>
        <v>41.666666666666671</v>
      </c>
      <c r="AJ1059" s="13">
        <v>0</v>
      </c>
      <c r="AK1059" s="15">
        <v>0.41666666666666669</v>
      </c>
      <c r="AL1059" s="13">
        <v>0</v>
      </c>
      <c r="AM1059" s="1"/>
    </row>
    <row r="1060" spans="1:39" ht="38.25" outlineLevel="7" x14ac:dyDescent="0.25">
      <c r="A1060" s="11" t="s">
        <v>20</v>
      </c>
      <c r="B1060" s="12" t="s">
        <v>429</v>
      </c>
      <c r="C1060" s="12" t="s">
        <v>215</v>
      </c>
      <c r="D1060" s="12" t="s">
        <v>221</v>
      </c>
      <c r="E1060" s="12" t="s">
        <v>21</v>
      </c>
      <c r="F1060" s="12" t="s">
        <v>7</v>
      </c>
      <c r="G1060" s="12"/>
      <c r="H1060" s="12"/>
      <c r="I1060" s="12"/>
      <c r="J1060" s="13">
        <v>300000</v>
      </c>
      <c r="K1060" s="13">
        <v>300000</v>
      </c>
      <c r="L1060" s="13">
        <v>0</v>
      </c>
      <c r="M1060" s="13">
        <v>0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300000</v>
      </c>
      <c r="T1060" s="13">
        <v>300000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125000</v>
      </c>
      <c r="AD1060" s="13">
        <v>0</v>
      </c>
      <c r="AE1060" s="13">
        <v>0</v>
      </c>
      <c r="AF1060" s="13">
        <v>0</v>
      </c>
      <c r="AG1060" s="13">
        <v>-125000</v>
      </c>
      <c r="AH1060" s="13">
        <f t="shared" si="32"/>
        <v>41.666666666666671</v>
      </c>
      <c r="AI1060" s="14">
        <f t="shared" si="33"/>
        <v>41.666666666666671</v>
      </c>
      <c r="AJ1060" s="13">
        <v>0</v>
      </c>
      <c r="AK1060" s="15">
        <v>0.41666666666666669</v>
      </c>
      <c r="AL1060" s="13">
        <v>0</v>
      </c>
      <c r="AM1060" s="1"/>
    </row>
    <row r="1061" spans="1:39" outlineLevel="1" x14ac:dyDescent="0.25">
      <c r="A1061" s="11" t="s">
        <v>34</v>
      </c>
      <c r="B1061" s="12" t="s">
        <v>429</v>
      </c>
      <c r="C1061" s="12" t="s">
        <v>35</v>
      </c>
      <c r="D1061" s="12" t="s">
        <v>6</v>
      </c>
      <c r="E1061" s="12" t="s">
        <v>7</v>
      </c>
      <c r="F1061" s="12" t="s">
        <v>7</v>
      </c>
      <c r="G1061" s="12"/>
      <c r="H1061" s="12"/>
      <c r="I1061" s="12"/>
      <c r="J1061" s="13">
        <v>30000</v>
      </c>
      <c r="K1061" s="13">
        <v>30000</v>
      </c>
      <c r="L1061" s="13">
        <v>0</v>
      </c>
      <c r="M1061" s="13">
        <v>0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30000</v>
      </c>
      <c r="T1061" s="13">
        <v>30000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f t="shared" si="32"/>
        <v>0</v>
      </c>
      <c r="AI1061" s="14">
        <f t="shared" si="33"/>
        <v>0</v>
      </c>
      <c r="AJ1061" s="13">
        <v>0</v>
      </c>
      <c r="AK1061" s="15">
        <v>0</v>
      </c>
      <c r="AL1061" s="13">
        <v>0</v>
      </c>
      <c r="AM1061" s="1"/>
    </row>
    <row r="1062" spans="1:39" ht="25.5" outlineLevel="2" x14ac:dyDescent="0.25">
      <c r="A1062" s="11" t="s">
        <v>36</v>
      </c>
      <c r="B1062" s="12" t="s">
        <v>429</v>
      </c>
      <c r="C1062" s="12" t="s">
        <v>37</v>
      </c>
      <c r="D1062" s="12" t="s">
        <v>6</v>
      </c>
      <c r="E1062" s="12" t="s">
        <v>7</v>
      </c>
      <c r="F1062" s="12" t="s">
        <v>7</v>
      </c>
      <c r="G1062" s="12"/>
      <c r="H1062" s="12"/>
      <c r="I1062" s="12"/>
      <c r="J1062" s="13">
        <v>30000</v>
      </c>
      <c r="K1062" s="13">
        <v>30000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30000</v>
      </c>
      <c r="T1062" s="13">
        <v>30000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f t="shared" si="32"/>
        <v>0</v>
      </c>
      <c r="AI1062" s="14">
        <f t="shared" si="33"/>
        <v>0</v>
      </c>
      <c r="AJ1062" s="13">
        <v>0</v>
      </c>
      <c r="AK1062" s="15">
        <v>0</v>
      </c>
      <c r="AL1062" s="13">
        <v>0</v>
      </c>
      <c r="AM1062" s="1"/>
    </row>
    <row r="1063" spans="1:39" outlineLevel="3" x14ac:dyDescent="0.25">
      <c r="A1063" s="11" t="s">
        <v>38</v>
      </c>
      <c r="B1063" s="12" t="s">
        <v>429</v>
      </c>
      <c r="C1063" s="12" t="s">
        <v>37</v>
      </c>
      <c r="D1063" s="12" t="s">
        <v>39</v>
      </c>
      <c r="E1063" s="12" t="s">
        <v>7</v>
      </c>
      <c r="F1063" s="12" t="s">
        <v>7</v>
      </c>
      <c r="G1063" s="12"/>
      <c r="H1063" s="12"/>
      <c r="I1063" s="12"/>
      <c r="J1063" s="13">
        <v>30000</v>
      </c>
      <c r="K1063" s="13">
        <v>30000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30000</v>
      </c>
      <c r="T1063" s="13">
        <v>30000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f t="shared" si="32"/>
        <v>0</v>
      </c>
      <c r="AI1063" s="14">
        <f t="shared" si="33"/>
        <v>0</v>
      </c>
      <c r="AJ1063" s="13">
        <v>0</v>
      </c>
      <c r="AK1063" s="15">
        <v>0</v>
      </c>
      <c r="AL1063" s="13">
        <v>0</v>
      </c>
      <c r="AM1063" s="1"/>
    </row>
    <row r="1064" spans="1:39" ht="25.5" outlineLevel="4" x14ac:dyDescent="0.25">
      <c r="A1064" s="11" t="s">
        <v>40</v>
      </c>
      <c r="B1064" s="12" t="s">
        <v>429</v>
      </c>
      <c r="C1064" s="12" t="s">
        <v>37</v>
      </c>
      <c r="D1064" s="12" t="s">
        <v>41</v>
      </c>
      <c r="E1064" s="12" t="s">
        <v>7</v>
      </c>
      <c r="F1064" s="12" t="s">
        <v>7</v>
      </c>
      <c r="G1064" s="12"/>
      <c r="H1064" s="12"/>
      <c r="I1064" s="12"/>
      <c r="J1064" s="13">
        <v>30000</v>
      </c>
      <c r="K1064" s="13">
        <v>30000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30000</v>
      </c>
      <c r="T1064" s="13">
        <v>30000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f t="shared" si="32"/>
        <v>0</v>
      </c>
      <c r="AI1064" s="14">
        <f t="shared" si="33"/>
        <v>0</v>
      </c>
      <c r="AJ1064" s="13">
        <v>0</v>
      </c>
      <c r="AK1064" s="15">
        <v>0</v>
      </c>
      <c r="AL1064" s="13">
        <v>0</v>
      </c>
      <c r="AM1064" s="1"/>
    </row>
    <row r="1065" spans="1:39" ht="38.25" outlineLevel="6" x14ac:dyDescent="0.25">
      <c r="A1065" s="11" t="s">
        <v>18</v>
      </c>
      <c r="B1065" s="12" t="s">
        <v>429</v>
      </c>
      <c r="C1065" s="12" t="s">
        <v>37</v>
      </c>
      <c r="D1065" s="12" t="s">
        <v>41</v>
      </c>
      <c r="E1065" s="12" t="s">
        <v>19</v>
      </c>
      <c r="F1065" s="12" t="s">
        <v>7</v>
      </c>
      <c r="G1065" s="12"/>
      <c r="H1065" s="12"/>
      <c r="I1065" s="12"/>
      <c r="J1065" s="13">
        <v>30000</v>
      </c>
      <c r="K1065" s="13">
        <v>30000</v>
      </c>
      <c r="L1065" s="13">
        <v>0</v>
      </c>
      <c r="M1065" s="13">
        <v>0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30000</v>
      </c>
      <c r="T1065" s="13">
        <v>30000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f t="shared" si="32"/>
        <v>0</v>
      </c>
      <c r="AI1065" s="14">
        <f t="shared" si="33"/>
        <v>0</v>
      </c>
      <c r="AJ1065" s="13">
        <v>0</v>
      </c>
      <c r="AK1065" s="15">
        <v>0</v>
      </c>
      <c r="AL1065" s="13">
        <v>0</v>
      </c>
      <c r="AM1065" s="1"/>
    </row>
    <row r="1066" spans="1:39" ht="38.25" outlineLevel="7" x14ac:dyDescent="0.25">
      <c r="A1066" s="11" t="s">
        <v>20</v>
      </c>
      <c r="B1066" s="12" t="s">
        <v>429</v>
      </c>
      <c r="C1066" s="12" t="s">
        <v>37</v>
      </c>
      <c r="D1066" s="12" t="s">
        <v>41</v>
      </c>
      <c r="E1066" s="12" t="s">
        <v>21</v>
      </c>
      <c r="F1066" s="12" t="s">
        <v>7</v>
      </c>
      <c r="G1066" s="12"/>
      <c r="H1066" s="12"/>
      <c r="I1066" s="12"/>
      <c r="J1066" s="13">
        <v>30000</v>
      </c>
      <c r="K1066" s="13">
        <v>30000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30000</v>
      </c>
      <c r="T1066" s="13">
        <v>30000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f t="shared" si="32"/>
        <v>0</v>
      </c>
      <c r="AI1066" s="14">
        <f t="shared" si="33"/>
        <v>0</v>
      </c>
      <c r="AJ1066" s="13">
        <v>0</v>
      </c>
      <c r="AK1066" s="15">
        <v>0</v>
      </c>
      <c r="AL1066" s="13">
        <v>0</v>
      </c>
      <c r="AM1066" s="1"/>
    </row>
    <row r="1067" spans="1:39" outlineLevel="1" x14ac:dyDescent="0.25">
      <c r="A1067" s="11" t="s">
        <v>244</v>
      </c>
      <c r="B1067" s="12" t="s">
        <v>429</v>
      </c>
      <c r="C1067" s="12" t="s">
        <v>245</v>
      </c>
      <c r="D1067" s="12" t="s">
        <v>6</v>
      </c>
      <c r="E1067" s="12" t="s">
        <v>7</v>
      </c>
      <c r="F1067" s="12" t="s">
        <v>7</v>
      </c>
      <c r="G1067" s="12"/>
      <c r="H1067" s="12"/>
      <c r="I1067" s="12"/>
      <c r="J1067" s="13">
        <v>140000</v>
      </c>
      <c r="K1067" s="13">
        <v>140000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140000</v>
      </c>
      <c r="T1067" s="13">
        <v>140000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22500</v>
      </c>
      <c r="AD1067" s="13">
        <v>0</v>
      </c>
      <c r="AE1067" s="13">
        <v>0</v>
      </c>
      <c r="AF1067" s="13">
        <v>0</v>
      </c>
      <c r="AG1067" s="13">
        <v>-22500</v>
      </c>
      <c r="AH1067" s="13">
        <f t="shared" si="32"/>
        <v>16.071428571428573</v>
      </c>
      <c r="AI1067" s="14">
        <f t="shared" si="33"/>
        <v>16.071428571428573</v>
      </c>
      <c r="AJ1067" s="13">
        <v>0</v>
      </c>
      <c r="AK1067" s="15">
        <v>0.16071428571428573</v>
      </c>
      <c r="AL1067" s="13">
        <v>0</v>
      </c>
      <c r="AM1067" s="1"/>
    </row>
    <row r="1068" spans="1:39" outlineLevel="2" x14ac:dyDescent="0.25">
      <c r="A1068" s="11" t="s">
        <v>246</v>
      </c>
      <c r="B1068" s="12" t="s">
        <v>429</v>
      </c>
      <c r="C1068" s="12" t="s">
        <v>247</v>
      </c>
      <c r="D1068" s="12" t="s">
        <v>6</v>
      </c>
      <c r="E1068" s="12" t="s">
        <v>7</v>
      </c>
      <c r="F1068" s="12" t="s">
        <v>7</v>
      </c>
      <c r="G1068" s="12"/>
      <c r="H1068" s="12"/>
      <c r="I1068" s="12"/>
      <c r="J1068" s="13">
        <v>140000</v>
      </c>
      <c r="K1068" s="13">
        <v>140000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140000</v>
      </c>
      <c r="T1068" s="13">
        <v>140000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22500</v>
      </c>
      <c r="AD1068" s="13">
        <v>0</v>
      </c>
      <c r="AE1068" s="13">
        <v>0</v>
      </c>
      <c r="AF1068" s="13">
        <v>0</v>
      </c>
      <c r="AG1068" s="13">
        <v>-22500</v>
      </c>
      <c r="AH1068" s="13">
        <f t="shared" si="32"/>
        <v>16.071428571428573</v>
      </c>
      <c r="AI1068" s="14">
        <f t="shared" si="33"/>
        <v>16.071428571428573</v>
      </c>
      <c r="AJ1068" s="13">
        <v>0</v>
      </c>
      <c r="AK1068" s="15">
        <v>0.16071428571428573</v>
      </c>
      <c r="AL1068" s="13">
        <v>0</v>
      </c>
      <c r="AM1068" s="1"/>
    </row>
    <row r="1069" spans="1:39" ht="38.25" outlineLevel="3" x14ac:dyDescent="0.25">
      <c r="A1069" s="11" t="s">
        <v>248</v>
      </c>
      <c r="B1069" s="12" t="s">
        <v>429</v>
      </c>
      <c r="C1069" s="12" t="s">
        <v>247</v>
      </c>
      <c r="D1069" s="12" t="s">
        <v>249</v>
      </c>
      <c r="E1069" s="12" t="s">
        <v>7</v>
      </c>
      <c r="F1069" s="12" t="s">
        <v>7</v>
      </c>
      <c r="G1069" s="12"/>
      <c r="H1069" s="12"/>
      <c r="I1069" s="12"/>
      <c r="J1069" s="13">
        <v>140000</v>
      </c>
      <c r="K1069" s="13">
        <v>140000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140000</v>
      </c>
      <c r="T1069" s="13">
        <v>140000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22500</v>
      </c>
      <c r="AD1069" s="13">
        <v>0</v>
      </c>
      <c r="AE1069" s="13">
        <v>0</v>
      </c>
      <c r="AF1069" s="13">
        <v>0</v>
      </c>
      <c r="AG1069" s="13">
        <v>-22500</v>
      </c>
      <c r="AH1069" s="13">
        <f t="shared" si="32"/>
        <v>16.071428571428573</v>
      </c>
      <c r="AI1069" s="14">
        <f t="shared" si="33"/>
        <v>16.071428571428573</v>
      </c>
      <c r="AJ1069" s="13">
        <v>0</v>
      </c>
      <c r="AK1069" s="15">
        <v>0.16071428571428573</v>
      </c>
      <c r="AL1069" s="13">
        <v>0</v>
      </c>
      <c r="AM1069" s="1"/>
    </row>
    <row r="1070" spans="1:39" outlineLevel="5" x14ac:dyDescent="0.25">
      <c r="A1070" s="11" t="s">
        <v>292</v>
      </c>
      <c r="B1070" s="12" t="s">
        <v>429</v>
      </c>
      <c r="C1070" s="12" t="s">
        <v>247</v>
      </c>
      <c r="D1070" s="12" t="s">
        <v>293</v>
      </c>
      <c r="E1070" s="12" t="s">
        <v>7</v>
      </c>
      <c r="F1070" s="12" t="s">
        <v>7</v>
      </c>
      <c r="G1070" s="12"/>
      <c r="H1070" s="12"/>
      <c r="I1070" s="12"/>
      <c r="J1070" s="13">
        <v>140000</v>
      </c>
      <c r="K1070" s="13">
        <v>140000</v>
      </c>
      <c r="L1070" s="13">
        <v>0</v>
      </c>
      <c r="M1070" s="13">
        <v>0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140000</v>
      </c>
      <c r="T1070" s="13">
        <v>140000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22500</v>
      </c>
      <c r="AD1070" s="13">
        <v>0</v>
      </c>
      <c r="AE1070" s="13">
        <v>0</v>
      </c>
      <c r="AF1070" s="13">
        <v>0</v>
      </c>
      <c r="AG1070" s="13">
        <v>-22500</v>
      </c>
      <c r="AH1070" s="13">
        <f t="shared" si="32"/>
        <v>16.071428571428573</v>
      </c>
      <c r="AI1070" s="14">
        <f t="shared" si="33"/>
        <v>16.071428571428573</v>
      </c>
      <c r="AJ1070" s="13">
        <v>0</v>
      </c>
      <c r="AK1070" s="15">
        <v>0.16071428571428573</v>
      </c>
      <c r="AL1070" s="13">
        <v>0</v>
      </c>
      <c r="AM1070" s="1"/>
    </row>
    <row r="1071" spans="1:39" ht="38.25" outlineLevel="6" x14ac:dyDescent="0.25">
      <c r="A1071" s="11" t="s">
        <v>18</v>
      </c>
      <c r="B1071" s="12" t="s">
        <v>429</v>
      </c>
      <c r="C1071" s="12" t="s">
        <v>247</v>
      </c>
      <c r="D1071" s="12" t="s">
        <v>293</v>
      </c>
      <c r="E1071" s="12" t="s">
        <v>19</v>
      </c>
      <c r="F1071" s="12" t="s">
        <v>7</v>
      </c>
      <c r="G1071" s="12"/>
      <c r="H1071" s="12"/>
      <c r="I1071" s="12"/>
      <c r="J1071" s="13">
        <v>140000</v>
      </c>
      <c r="K1071" s="13">
        <v>140000</v>
      </c>
      <c r="L1071" s="13">
        <v>0</v>
      </c>
      <c r="M1071" s="13">
        <v>0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140000</v>
      </c>
      <c r="T1071" s="13">
        <v>140000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22500</v>
      </c>
      <c r="AD1071" s="13">
        <v>0</v>
      </c>
      <c r="AE1071" s="13">
        <v>0</v>
      </c>
      <c r="AF1071" s="13">
        <v>0</v>
      </c>
      <c r="AG1071" s="13">
        <v>-22500</v>
      </c>
      <c r="AH1071" s="13">
        <f t="shared" si="32"/>
        <v>16.071428571428573</v>
      </c>
      <c r="AI1071" s="14">
        <f t="shared" si="33"/>
        <v>16.071428571428573</v>
      </c>
      <c r="AJ1071" s="13">
        <v>0</v>
      </c>
      <c r="AK1071" s="15">
        <v>0.16071428571428573</v>
      </c>
      <c r="AL1071" s="13">
        <v>0</v>
      </c>
      <c r="AM1071" s="1"/>
    </row>
    <row r="1072" spans="1:39" ht="38.25" outlineLevel="7" x14ac:dyDescent="0.25">
      <c r="A1072" s="11" t="s">
        <v>20</v>
      </c>
      <c r="B1072" s="12" t="s">
        <v>429</v>
      </c>
      <c r="C1072" s="12" t="s">
        <v>247</v>
      </c>
      <c r="D1072" s="12" t="s">
        <v>293</v>
      </c>
      <c r="E1072" s="12" t="s">
        <v>21</v>
      </c>
      <c r="F1072" s="12" t="s">
        <v>7</v>
      </c>
      <c r="G1072" s="12"/>
      <c r="H1072" s="12"/>
      <c r="I1072" s="12"/>
      <c r="J1072" s="13">
        <v>140000</v>
      </c>
      <c r="K1072" s="13">
        <v>140000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140000</v>
      </c>
      <c r="T1072" s="13">
        <v>140000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22500</v>
      </c>
      <c r="AD1072" s="13">
        <v>0</v>
      </c>
      <c r="AE1072" s="13">
        <v>0</v>
      </c>
      <c r="AF1072" s="13">
        <v>0</v>
      </c>
      <c r="AG1072" s="13">
        <v>-22500</v>
      </c>
      <c r="AH1072" s="13">
        <f t="shared" si="32"/>
        <v>16.071428571428573</v>
      </c>
      <c r="AI1072" s="14">
        <f t="shared" si="33"/>
        <v>16.071428571428573</v>
      </c>
      <c r="AJ1072" s="13">
        <v>0</v>
      </c>
      <c r="AK1072" s="15">
        <v>0.16071428571428573</v>
      </c>
      <c r="AL1072" s="13">
        <v>0</v>
      </c>
      <c r="AM1072" s="1"/>
    </row>
    <row r="1073" spans="1:39" s="40" customFormat="1" ht="51" x14ac:dyDescent="0.25">
      <c r="A1073" s="34" t="s">
        <v>430</v>
      </c>
      <c r="B1073" s="35" t="s">
        <v>431</v>
      </c>
      <c r="C1073" s="35" t="s">
        <v>5</v>
      </c>
      <c r="D1073" s="35" t="s">
        <v>6</v>
      </c>
      <c r="E1073" s="35" t="s">
        <v>7</v>
      </c>
      <c r="F1073" s="35" t="s">
        <v>7</v>
      </c>
      <c r="G1073" s="35"/>
      <c r="H1073" s="35"/>
      <c r="I1073" s="35"/>
      <c r="J1073" s="36">
        <v>9946000</v>
      </c>
      <c r="K1073" s="36">
        <v>10616046</v>
      </c>
      <c r="L1073" s="36">
        <v>0</v>
      </c>
      <c r="M1073" s="36">
        <v>0</v>
      </c>
      <c r="N1073" s="36">
        <v>0</v>
      </c>
      <c r="O1073" s="36">
        <v>0</v>
      </c>
      <c r="P1073" s="36">
        <v>0</v>
      </c>
      <c r="Q1073" s="36">
        <v>0</v>
      </c>
      <c r="R1073" s="36">
        <v>0</v>
      </c>
      <c r="S1073" s="36">
        <v>9946000</v>
      </c>
      <c r="T1073" s="36">
        <v>10616046</v>
      </c>
      <c r="U1073" s="36">
        <v>0</v>
      </c>
      <c r="V1073" s="36">
        <v>0</v>
      </c>
      <c r="W1073" s="36">
        <v>0</v>
      </c>
      <c r="X1073" s="36">
        <v>0</v>
      </c>
      <c r="Y1073" s="36">
        <v>0</v>
      </c>
      <c r="Z1073" s="36">
        <v>0</v>
      </c>
      <c r="AA1073" s="36">
        <v>0</v>
      </c>
      <c r="AB1073" s="36">
        <v>0</v>
      </c>
      <c r="AC1073" s="36">
        <v>3531771.07</v>
      </c>
      <c r="AD1073" s="36">
        <v>0</v>
      </c>
      <c r="AE1073" s="36">
        <v>0</v>
      </c>
      <c r="AF1073" s="36">
        <v>0</v>
      </c>
      <c r="AG1073" s="36">
        <v>-3531771.07</v>
      </c>
      <c r="AH1073" s="36">
        <f t="shared" si="32"/>
        <v>35.509461793685901</v>
      </c>
      <c r="AI1073" s="37">
        <f t="shared" si="33"/>
        <v>33.268234425510215</v>
      </c>
      <c r="AJ1073" s="36">
        <v>0</v>
      </c>
      <c r="AK1073" s="38">
        <v>0.33268234425510212</v>
      </c>
      <c r="AL1073" s="36">
        <v>0</v>
      </c>
      <c r="AM1073" s="39"/>
    </row>
    <row r="1074" spans="1:39" outlineLevel="1" x14ac:dyDescent="0.25">
      <c r="A1074" s="11" t="s">
        <v>8</v>
      </c>
      <c r="B1074" s="12" t="s">
        <v>431</v>
      </c>
      <c r="C1074" s="12" t="s">
        <v>9</v>
      </c>
      <c r="D1074" s="12" t="s">
        <v>6</v>
      </c>
      <c r="E1074" s="12" t="s">
        <v>7</v>
      </c>
      <c r="F1074" s="12" t="s">
        <v>7</v>
      </c>
      <c r="G1074" s="12"/>
      <c r="H1074" s="12"/>
      <c r="I1074" s="12"/>
      <c r="J1074" s="13">
        <v>4187000</v>
      </c>
      <c r="K1074" s="13">
        <v>4187000</v>
      </c>
      <c r="L1074" s="13">
        <v>0</v>
      </c>
      <c r="M1074" s="13">
        <v>0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4187000</v>
      </c>
      <c r="T1074" s="13">
        <v>4187000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1548011.04</v>
      </c>
      <c r="AD1074" s="13">
        <v>0</v>
      </c>
      <c r="AE1074" s="13">
        <v>0</v>
      </c>
      <c r="AF1074" s="13">
        <v>0</v>
      </c>
      <c r="AG1074" s="13">
        <v>-1548011.04</v>
      </c>
      <c r="AH1074" s="13">
        <f t="shared" si="32"/>
        <v>36.971842369238118</v>
      </c>
      <c r="AI1074" s="14">
        <f t="shared" si="33"/>
        <v>36.971842369238118</v>
      </c>
      <c r="AJ1074" s="13">
        <v>0</v>
      </c>
      <c r="AK1074" s="15">
        <v>0.36971842369238117</v>
      </c>
      <c r="AL1074" s="13">
        <v>0</v>
      </c>
      <c r="AM1074" s="1"/>
    </row>
    <row r="1075" spans="1:39" ht="63.75" outlineLevel="2" x14ac:dyDescent="0.25">
      <c r="A1075" s="11" t="s">
        <v>48</v>
      </c>
      <c r="B1075" s="12" t="s">
        <v>431</v>
      </c>
      <c r="C1075" s="12" t="s">
        <v>49</v>
      </c>
      <c r="D1075" s="12" t="s">
        <v>6</v>
      </c>
      <c r="E1075" s="12" t="s">
        <v>7</v>
      </c>
      <c r="F1075" s="12" t="s">
        <v>7</v>
      </c>
      <c r="G1075" s="12"/>
      <c r="H1075" s="12"/>
      <c r="I1075" s="12"/>
      <c r="J1075" s="13">
        <v>4187000</v>
      </c>
      <c r="K1075" s="13">
        <v>4187000</v>
      </c>
      <c r="L1075" s="13">
        <v>0</v>
      </c>
      <c r="M1075" s="13">
        <v>0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4187000</v>
      </c>
      <c r="T1075" s="13">
        <v>4187000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1548011.04</v>
      </c>
      <c r="AD1075" s="13">
        <v>0</v>
      </c>
      <c r="AE1075" s="13">
        <v>0</v>
      </c>
      <c r="AF1075" s="13">
        <v>0</v>
      </c>
      <c r="AG1075" s="13">
        <v>-1548011.04</v>
      </c>
      <c r="AH1075" s="13">
        <f t="shared" si="32"/>
        <v>36.971842369238118</v>
      </c>
      <c r="AI1075" s="14">
        <f t="shared" si="33"/>
        <v>36.971842369238118</v>
      </c>
      <c r="AJ1075" s="13">
        <v>0</v>
      </c>
      <c r="AK1075" s="15">
        <v>0.36971842369238117</v>
      </c>
      <c r="AL1075" s="13">
        <v>0</v>
      </c>
      <c r="AM1075" s="1"/>
    </row>
    <row r="1076" spans="1:39" ht="51" outlineLevel="3" x14ac:dyDescent="0.25">
      <c r="A1076" s="11" t="s">
        <v>196</v>
      </c>
      <c r="B1076" s="12" t="s">
        <v>431</v>
      </c>
      <c r="C1076" s="12" t="s">
        <v>49</v>
      </c>
      <c r="D1076" s="12" t="s">
        <v>197</v>
      </c>
      <c r="E1076" s="12" t="s">
        <v>7</v>
      </c>
      <c r="F1076" s="12" t="s">
        <v>7</v>
      </c>
      <c r="G1076" s="12"/>
      <c r="H1076" s="12"/>
      <c r="I1076" s="12"/>
      <c r="J1076" s="13">
        <v>37000</v>
      </c>
      <c r="K1076" s="13">
        <v>37000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37000</v>
      </c>
      <c r="T1076" s="13">
        <v>37000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3818.29</v>
      </c>
      <c r="AD1076" s="13">
        <v>0</v>
      </c>
      <c r="AE1076" s="13">
        <v>0</v>
      </c>
      <c r="AF1076" s="13">
        <v>0</v>
      </c>
      <c r="AG1076" s="13">
        <v>-3818.29</v>
      </c>
      <c r="AH1076" s="13">
        <f t="shared" si="32"/>
        <v>10.319702702702703</v>
      </c>
      <c r="AI1076" s="14">
        <f t="shared" si="33"/>
        <v>10.319702702702703</v>
      </c>
      <c r="AJ1076" s="13">
        <v>0</v>
      </c>
      <c r="AK1076" s="15">
        <v>0.10319702702702703</v>
      </c>
      <c r="AL1076" s="13">
        <v>0</v>
      </c>
      <c r="AM1076" s="1"/>
    </row>
    <row r="1077" spans="1:39" ht="25.5" outlineLevel="5" x14ac:dyDescent="0.25">
      <c r="A1077" s="11" t="s">
        <v>282</v>
      </c>
      <c r="B1077" s="12" t="s">
        <v>431</v>
      </c>
      <c r="C1077" s="12" t="s">
        <v>49</v>
      </c>
      <c r="D1077" s="12" t="s">
        <v>283</v>
      </c>
      <c r="E1077" s="12" t="s">
        <v>7</v>
      </c>
      <c r="F1077" s="12" t="s">
        <v>7</v>
      </c>
      <c r="G1077" s="12"/>
      <c r="H1077" s="12"/>
      <c r="I1077" s="12"/>
      <c r="J1077" s="13">
        <v>7000</v>
      </c>
      <c r="K1077" s="13">
        <v>7000</v>
      </c>
      <c r="L1077" s="13">
        <v>0</v>
      </c>
      <c r="M1077" s="13">
        <v>0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7000</v>
      </c>
      <c r="T1077" s="13">
        <v>7000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3818.29</v>
      </c>
      <c r="AD1077" s="13">
        <v>0</v>
      </c>
      <c r="AE1077" s="13">
        <v>0</v>
      </c>
      <c r="AF1077" s="13">
        <v>0</v>
      </c>
      <c r="AG1077" s="13">
        <v>-3818.29</v>
      </c>
      <c r="AH1077" s="13">
        <f t="shared" si="32"/>
        <v>54.547000000000004</v>
      </c>
      <c r="AI1077" s="14">
        <f t="shared" si="33"/>
        <v>54.547000000000004</v>
      </c>
      <c r="AJ1077" s="13">
        <v>0</v>
      </c>
      <c r="AK1077" s="15">
        <v>0.54547000000000001</v>
      </c>
      <c r="AL1077" s="13">
        <v>0</v>
      </c>
      <c r="AM1077" s="1"/>
    </row>
    <row r="1078" spans="1:39" ht="38.25" outlineLevel="6" x14ac:dyDescent="0.25">
      <c r="A1078" s="11" t="s">
        <v>18</v>
      </c>
      <c r="B1078" s="12" t="s">
        <v>431</v>
      </c>
      <c r="C1078" s="12" t="s">
        <v>49</v>
      </c>
      <c r="D1078" s="12" t="s">
        <v>283</v>
      </c>
      <c r="E1078" s="12" t="s">
        <v>19</v>
      </c>
      <c r="F1078" s="12" t="s">
        <v>7</v>
      </c>
      <c r="G1078" s="12"/>
      <c r="H1078" s="12"/>
      <c r="I1078" s="12"/>
      <c r="J1078" s="13">
        <v>7000</v>
      </c>
      <c r="K1078" s="13">
        <v>7000</v>
      </c>
      <c r="L1078" s="13">
        <v>0</v>
      </c>
      <c r="M1078" s="13">
        <v>0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7000</v>
      </c>
      <c r="T1078" s="13">
        <v>7000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3818.29</v>
      </c>
      <c r="AD1078" s="13">
        <v>0</v>
      </c>
      <c r="AE1078" s="13">
        <v>0</v>
      </c>
      <c r="AF1078" s="13">
        <v>0</v>
      </c>
      <c r="AG1078" s="13">
        <v>-3818.29</v>
      </c>
      <c r="AH1078" s="13">
        <f t="shared" si="32"/>
        <v>54.547000000000004</v>
      </c>
      <c r="AI1078" s="14">
        <f t="shared" si="33"/>
        <v>54.547000000000004</v>
      </c>
      <c r="AJ1078" s="13">
        <v>0</v>
      </c>
      <c r="AK1078" s="15">
        <v>0.54547000000000001</v>
      </c>
      <c r="AL1078" s="13">
        <v>0</v>
      </c>
      <c r="AM1078" s="1"/>
    </row>
    <row r="1079" spans="1:39" ht="38.25" outlineLevel="7" x14ac:dyDescent="0.25">
      <c r="A1079" s="11" t="s">
        <v>20</v>
      </c>
      <c r="B1079" s="12" t="s">
        <v>431</v>
      </c>
      <c r="C1079" s="12" t="s">
        <v>49</v>
      </c>
      <c r="D1079" s="12" t="s">
        <v>283</v>
      </c>
      <c r="E1079" s="12" t="s">
        <v>21</v>
      </c>
      <c r="F1079" s="12" t="s">
        <v>7</v>
      </c>
      <c r="G1079" s="12"/>
      <c r="H1079" s="12"/>
      <c r="I1079" s="12"/>
      <c r="J1079" s="13">
        <v>7000</v>
      </c>
      <c r="K1079" s="13">
        <v>7000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7000</v>
      </c>
      <c r="T1079" s="13">
        <v>7000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3818.29</v>
      </c>
      <c r="AD1079" s="13">
        <v>0</v>
      </c>
      <c r="AE1079" s="13">
        <v>0</v>
      </c>
      <c r="AF1079" s="13">
        <v>0</v>
      </c>
      <c r="AG1079" s="13">
        <v>-3818.29</v>
      </c>
      <c r="AH1079" s="13">
        <f t="shared" si="32"/>
        <v>54.547000000000004</v>
      </c>
      <c r="AI1079" s="14">
        <f t="shared" si="33"/>
        <v>54.547000000000004</v>
      </c>
      <c r="AJ1079" s="13">
        <v>0</v>
      </c>
      <c r="AK1079" s="15">
        <v>0.54547000000000001</v>
      </c>
      <c r="AL1079" s="13">
        <v>0</v>
      </c>
      <c r="AM1079" s="1"/>
    </row>
    <row r="1080" spans="1:39" ht="51" outlineLevel="5" x14ac:dyDescent="0.25">
      <c r="A1080" s="11" t="s">
        <v>198</v>
      </c>
      <c r="B1080" s="12" t="s">
        <v>431</v>
      </c>
      <c r="C1080" s="12" t="s">
        <v>49</v>
      </c>
      <c r="D1080" s="12" t="s">
        <v>199</v>
      </c>
      <c r="E1080" s="12" t="s">
        <v>7</v>
      </c>
      <c r="F1080" s="12" t="s">
        <v>7</v>
      </c>
      <c r="G1080" s="12"/>
      <c r="H1080" s="12"/>
      <c r="I1080" s="12"/>
      <c r="J1080" s="13">
        <v>30000</v>
      </c>
      <c r="K1080" s="13">
        <v>30000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30000</v>
      </c>
      <c r="T1080" s="13">
        <v>30000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f t="shared" si="32"/>
        <v>0</v>
      </c>
      <c r="AI1080" s="14">
        <f t="shared" si="33"/>
        <v>0</v>
      </c>
      <c r="AJ1080" s="13">
        <v>0</v>
      </c>
      <c r="AK1080" s="15">
        <v>0</v>
      </c>
      <c r="AL1080" s="13">
        <v>0</v>
      </c>
      <c r="AM1080" s="1"/>
    </row>
    <row r="1081" spans="1:39" ht="38.25" outlineLevel="6" x14ac:dyDescent="0.25">
      <c r="A1081" s="11" t="s">
        <v>18</v>
      </c>
      <c r="B1081" s="12" t="s">
        <v>431</v>
      </c>
      <c r="C1081" s="12" t="s">
        <v>49</v>
      </c>
      <c r="D1081" s="12" t="s">
        <v>199</v>
      </c>
      <c r="E1081" s="12" t="s">
        <v>19</v>
      </c>
      <c r="F1081" s="12" t="s">
        <v>7</v>
      </c>
      <c r="G1081" s="12"/>
      <c r="H1081" s="12"/>
      <c r="I1081" s="12"/>
      <c r="J1081" s="13">
        <v>30000</v>
      </c>
      <c r="K1081" s="13">
        <v>30000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30000</v>
      </c>
      <c r="T1081" s="13">
        <v>30000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f t="shared" si="32"/>
        <v>0</v>
      </c>
      <c r="AI1081" s="14">
        <f t="shared" si="33"/>
        <v>0</v>
      </c>
      <c r="AJ1081" s="13">
        <v>0</v>
      </c>
      <c r="AK1081" s="15">
        <v>0</v>
      </c>
      <c r="AL1081" s="13">
        <v>0</v>
      </c>
      <c r="AM1081" s="1"/>
    </row>
    <row r="1082" spans="1:39" ht="38.25" outlineLevel="7" x14ac:dyDescent="0.25">
      <c r="A1082" s="11" t="s">
        <v>20</v>
      </c>
      <c r="B1082" s="12" t="s">
        <v>431</v>
      </c>
      <c r="C1082" s="12" t="s">
        <v>49</v>
      </c>
      <c r="D1082" s="12" t="s">
        <v>199</v>
      </c>
      <c r="E1082" s="12" t="s">
        <v>21</v>
      </c>
      <c r="F1082" s="12" t="s">
        <v>7</v>
      </c>
      <c r="G1082" s="12"/>
      <c r="H1082" s="12"/>
      <c r="I1082" s="12"/>
      <c r="J1082" s="13">
        <v>30000</v>
      </c>
      <c r="K1082" s="13">
        <v>30000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30000</v>
      </c>
      <c r="T1082" s="13">
        <v>30000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f t="shared" si="32"/>
        <v>0</v>
      </c>
      <c r="AI1082" s="14">
        <f t="shared" si="33"/>
        <v>0</v>
      </c>
      <c r="AJ1082" s="13">
        <v>0</v>
      </c>
      <c r="AK1082" s="15">
        <v>0</v>
      </c>
      <c r="AL1082" s="13">
        <v>0</v>
      </c>
      <c r="AM1082" s="1"/>
    </row>
    <row r="1083" spans="1:39" ht="51" outlineLevel="3" x14ac:dyDescent="0.25">
      <c r="A1083" s="11" t="s">
        <v>12</v>
      </c>
      <c r="B1083" s="12" t="s">
        <v>431</v>
      </c>
      <c r="C1083" s="12" t="s">
        <v>49</v>
      </c>
      <c r="D1083" s="12" t="s">
        <v>13</v>
      </c>
      <c r="E1083" s="12" t="s">
        <v>7</v>
      </c>
      <c r="F1083" s="12" t="s">
        <v>7</v>
      </c>
      <c r="G1083" s="12"/>
      <c r="H1083" s="12"/>
      <c r="I1083" s="12"/>
      <c r="J1083" s="13">
        <v>40000</v>
      </c>
      <c r="K1083" s="13">
        <v>40000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40000</v>
      </c>
      <c r="T1083" s="13">
        <v>40000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5290.71</v>
      </c>
      <c r="AD1083" s="13">
        <v>0</v>
      </c>
      <c r="AE1083" s="13">
        <v>0</v>
      </c>
      <c r="AF1083" s="13">
        <v>0</v>
      </c>
      <c r="AG1083" s="13">
        <v>-5290.71</v>
      </c>
      <c r="AH1083" s="13">
        <f t="shared" si="32"/>
        <v>13.226774999999998</v>
      </c>
      <c r="AI1083" s="14">
        <f t="shared" si="33"/>
        <v>13.226774999999998</v>
      </c>
      <c r="AJ1083" s="13">
        <v>0</v>
      </c>
      <c r="AK1083" s="15">
        <v>0.13226774999999999</v>
      </c>
      <c r="AL1083" s="13">
        <v>0</v>
      </c>
      <c r="AM1083" s="1"/>
    </row>
    <row r="1084" spans="1:39" ht="38.25" outlineLevel="4" x14ac:dyDescent="0.25">
      <c r="A1084" s="11" t="s">
        <v>14</v>
      </c>
      <c r="B1084" s="12" t="s">
        <v>431</v>
      </c>
      <c r="C1084" s="12" t="s">
        <v>49</v>
      </c>
      <c r="D1084" s="12" t="s">
        <v>15</v>
      </c>
      <c r="E1084" s="12" t="s">
        <v>7</v>
      </c>
      <c r="F1084" s="12" t="s">
        <v>7</v>
      </c>
      <c r="G1084" s="12"/>
      <c r="H1084" s="12"/>
      <c r="I1084" s="12"/>
      <c r="J1084" s="13">
        <v>40000</v>
      </c>
      <c r="K1084" s="13">
        <v>40000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40000</v>
      </c>
      <c r="T1084" s="13">
        <v>40000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5290.71</v>
      </c>
      <c r="AD1084" s="13">
        <v>0</v>
      </c>
      <c r="AE1084" s="13">
        <v>0</v>
      </c>
      <c r="AF1084" s="13">
        <v>0</v>
      </c>
      <c r="AG1084" s="13">
        <v>-5290.71</v>
      </c>
      <c r="AH1084" s="13">
        <f t="shared" si="32"/>
        <v>13.226774999999998</v>
      </c>
      <c r="AI1084" s="14">
        <f t="shared" si="33"/>
        <v>13.226774999999998</v>
      </c>
      <c r="AJ1084" s="13">
        <v>0</v>
      </c>
      <c r="AK1084" s="15">
        <v>0.13226774999999999</v>
      </c>
      <c r="AL1084" s="13">
        <v>0</v>
      </c>
      <c r="AM1084" s="1"/>
    </row>
    <row r="1085" spans="1:39" ht="25.5" outlineLevel="5" x14ac:dyDescent="0.25">
      <c r="A1085" s="11" t="s">
        <v>16</v>
      </c>
      <c r="B1085" s="12" t="s">
        <v>431</v>
      </c>
      <c r="C1085" s="12" t="s">
        <v>49</v>
      </c>
      <c r="D1085" s="12" t="s">
        <v>17</v>
      </c>
      <c r="E1085" s="12" t="s">
        <v>7</v>
      </c>
      <c r="F1085" s="12" t="s">
        <v>7</v>
      </c>
      <c r="G1085" s="12"/>
      <c r="H1085" s="12"/>
      <c r="I1085" s="12"/>
      <c r="J1085" s="13">
        <v>40000</v>
      </c>
      <c r="K1085" s="13">
        <v>40000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40000</v>
      </c>
      <c r="T1085" s="13">
        <v>40000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5290.71</v>
      </c>
      <c r="AD1085" s="13">
        <v>0</v>
      </c>
      <c r="AE1085" s="13">
        <v>0</v>
      </c>
      <c r="AF1085" s="13">
        <v>0</v>
      </c>
      <c r="AG1085" s="13">
        <v>-5290.71</v>
      </c>
      <c r="AH1085" s="13">
        <f t="shared" si="32"/>
        <v>13.226774999999998</v>
      </c>
      <c r="AI1085" s="14">
        <f t="shared" si="33"/>
        <v>13.226774999999998</v>
      </c>
      <c r="AJ1085" s="13">
        <v>0</v>
      </c>
      <c r="AK1085" s="15">
        <v>0.13226774999999999</v>
      </c>
      <c r="AL1085" s="13">
        <v>0</v>
      </c>
      <c r="AM1085" s="1"/>
    </row>
    <row r="1086" spans="1:39" ht="38.25" outlineLevel="6" x14ac:dyDescent="0.25">
      <c r="A1086" s="11" t="s">
        <v>18</v>
      </c>
      <c r="B1086" s="12" t="s">
        <v>431</v>
      </c>
      <c r="C1086" s="12" t="s">
        <v>49</v>
      </c>
      <c r="D1086" s="12" t="s">
        <v>17</v>
      </c>
      <c r="E1086" s="12" t="s">
        <v>19</v>
      </c>
      <c r="F1086" s="12" t="s">
        <v>7</v>
      </c>
      <c r="G1086" s="12"/>
      <c r="H1086" s="12"/>
      <c r="I1086" s="12"/>
      <c r="J1086" s="13">
        <v>40000</v>
      </c>
      <c r="K1086" s="13">
        <v>40000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40000</v>
      </c>
      <c r="T1086" s="13">
        <v>40000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5290.71</v>
      </c>
      <c r="AD1086" s="13">
        <v>0</v>
      </c>
      <c r="AE1086" s="13">
        <v>0</v>
      </c>
      <c r="AF1086" s="13">
        <v>0</v>
      </c>
      <c r="AG1086" s="13">
        <v>-5290.71</v>
      </c>
      <c r="AH1086" s="13">
        <f t="shared" ref="AH1086:AH1149" si="34">AC1086/J1086*100</f>
        <v>13.226774999999998</v>
      </c>
      <c r="AI1086" s="14">
        <f t="shared" ref="AI1086:AI1149" si="35">AC1086/K1086*100</f>
        <v>13.226774999999998</v>
      </c>
      <c r="AJ1086" s="13">
        <v>0</v>
      </c>
      <c r="AK1086" s="15">
        <v>0.13226774999999999</v>
      </c>
      <c r="AL1086" s="13">
        <v>0</v>
      </c>
      <c r="AM1086" s="1"/>
    </row>
    <row r="1087" spans="1:39" ht="38.25" outlineLevel="7" x14ac:dyDescent="0.25">
      <c r="A1087" s="11" t="s">
        <v>20</v>
      </c>
      <c r="B1087" s="12" t="s">
        <v>431</v>
      </c>
      <c r="C1087" s="12" t="s">
        <v>49</v>
      </c>
      <c r="D1087" s="12" t="s">
        <v>17</v>
      </c>
      <c r="E1087" s="12" t="s">
        <v>21</v>
      </c>
      <c r="F1087" s="12" t="s">
        <v>7</v>
      </c>
      <c r="G1087" s="12"/>
      <c r="H1087" s="12"/>
      <c r="I1087" s="12"/>
      <c r="J1087" s="13">
        <v>40000</v>
      </c>
      <c r="K1087" s="13">
        <v>40000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40000</v>
      </c>
      <c r="T1087" s="13">
        <v>40000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5290.71</v>
      </c>
      <c r="AD1087" s="13">
        <v>0</v>
      </c>
      <c r="AE1087" s="13">
        <v>0</v>
      </c>
      <c r="AF1087" s="13">
        <v>0</v>
      </c>
      <c r="AG1087" s="13">
        <v>-5290.71</v>
      </c>
      <c r="AH1087" s="13">
        <f t="shared" si="34"/>
        <v>13.226774999999998</v>
      </c>
      <c r="AI1087" s="14">
        <f t="shared" si="35"/>
        <v>13.226774999999998</v>
      </c>
      <c r="AJ1087" s="13">
        <v>0</v>
      </c>
      <c r="AK1087" s="15">
        <v>0.13226774999999999</v>
      </c>
      <c r="AL1087" s="13">
        <v>0</v>
      </c>
      <c r="AM1087" s="1"/>
    </row>
    <row r="1088" spans="1:39" ht="38.25" outlineLevel="3" x14ac:dyDescent="0.25">
      <c r="A1088" s="11" t="s">
        <v>22</v>
      </c>
      <c r="B1088" s="12" t="s">
        <v>431</v>
      </c>
      <c r="C1088" s="12" t="s">
        <v>49</v>
      </c>
      <c r="D1088" s="12" t="s">
        <v>23</v>
      </c>
      <c r="E1088" s="12" t="s">
        <v>7</v>
      </c>
      <c r="F1088" s="12" t="s">
        <v>7</v>
      </c>
      <c r="G1088" s="12"/>
      <c r="H1088" s="12"/>
      <c r="I1088" s="12"/>
      <c r="J1088" s="13">
        <v>4110000</v>
      </c>
      <c r="K1088" s="13">
        <v>4110000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4110000</v>
      </c>
      <c r="T1088" s="13">
        <v>4110000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1538902.04</v>
      </c>
      <c r="AD1088" s="13">
        <v>0</v>
      </c>
      <c r="AE1088" s="13">
        <v>0</v>
      </c>
      <c r="AF1088" s="13">
        <v>0</v>
      </c>
      <c r="AG1088" s="13">
        <v>-1538902.04</v>
      </c>
      <c r="AH1088" s="13">
        <f t="shared" si="34"/>
        <v>37.442872019464723</v>
      </c>
      <c r="AI1088" s="14">
        <f t="shared" si="35"/>
        <v>37.442872019464723</v>
      </c>
      <c r="AJ1088" s="13">
        <v>0</v>
      </c>
      <c r="AK1088" s="15">
        <v>0.37442872019464718</v>
      </c>
      <c r="AL1088" s="13">
        <v>0</v>
      </c>
      <c r="AM1088" s="1"/>
    </row>
    <row r="1089" spans="1:39" ht="25.5" outlineLevel="4" x14ac:dyDescent="0.25">
      <c r="A1089" s="11" t="s">
        <v>54</v>
      </c>
      <c r="B1089" s="12" t="s">
        <v>431</v>
      </c>
      <c r="C1089" s="12" t="s">
        <v>49</v>
      </c>
      <c r="D1089" s="12" t="s">
        <v>55</v>
      </c>
      <c r="E1089" s="12" t="s">
        <v>7</v>
      </c>
      <c r="F1089" s="12" t="s">
        <v>7</v>
      </c>
      <c r="G1089" s="12"/>
      <c r="H1089" s="12"/>
      <c r="I1089" s="12"/>
      <c r="J1089" s="13">
        <v>4110000</v>
      </c>
      <c r="K1089" s="13">
        <v>4110000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4110000</v>
      </c>
      <c r="T1089" s="13">
        <v>4110000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1538902.04</v>
      </c>
      <c r="AD1089" s="13">
        <v>0</v>
      </c>
      <c r="AE1089" s="13">
        <v>0</v>
      </c>
      <c r="AF1089" s="13">
        <v>0</v>
      </c>
      <c r="AG1089" s="13">
        <v>-1538902.04</v>
      </c>
      <c r="AH1089" s="13">
        <f t="shared" si="34"/>
        <v>37.442872019464723</v>
      </c>
      <c r="AI1089" s="14">
        <f t="shared" si="35"/>
        <v>37.442872019464723</v>
      </c>
      <c r="AJ1089" s="13">
        <v>0</v>
      </c>
      <c r="AK1089" s="15">
        <v>0.37442872019464718</v>
      </c>
      <c r="AL1089" s="13">
        <v>0</v>
      </c>
      <c r="AM1089" s="1"/>
    </row>
    <row r="1090" spans="1:39" ht="76.5" outlineLevel="6" x14ac:dyDescent="0.25">
      <c r="A1090" s="11" t="s">
        <v>28</v>
      </c>
      <c r="B1090" s="12" t="s">
        <v>431</v>
      </c>
      <c r="C1090" s="12" t="s">
        <v>49</v>
      </c>
      <c r="D1090" s="12" t="s">
        <v>55</v>
      </c>
      <c r="E1090" s="12" t="s">
        <v>29</v>
      </c>
      <c r="F1090" s="12" t="s">
        <v>7</v>
      </c>
      <c r="G1090" s="12"/>
      <c r="H1090" s="12"/>
      <c r="I1090" s="12"/>
      <c r="J1090" s="13">
        <v>3580200</v>
      </c>
      <c r="K1090" s="13">
        <v>3580200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3580200</v>
      </c>
      <c r="T1090" s="13">
        <v>3580200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1352159.7</v>
      </c>
      <c r="AD1090" s="13">
        <v>0</v>
      </c>
      <c r="AE1090" s="13">
        <v>0</v>
      </c>
      <c r="AF1090" s="13">
        <v>0</v>
      </c>
      <c r="AG1090" s="13">
        <v>-1352159.7</v>
      </c>
      <c r="AH1090" s="13">
        <f t="shared" si="34"/>
        <v>37.767714094184676</v>
      </c>
      <c r="AI1090" s="14">
        <f t="shared" si="35"/>
        <v>37.767714094184676</v>
      </c>
      <c r="AJ1090" s="13">
        <v>0</v>
      </c>
      <c r="AK1090" s="15">
        <v>0.37767714094184685</v>
      </c>
      <c r="AL1090" s="13">
        <v>0</v>
      </c>
      <c r="AM1090" s="1"/>
    </row>
    <row r="1091" spans="1:39" ht="25.5" outlineLevel="7" x14ac:dyDescent="0.25">
      <c r="A1091" s="11" t="s">
        <v>30</v>
      </c>
      <c r="B1091" s="12" t="s">
        <v>431</v>
      </c>
      <c r="C1091" s="12" t="s">
        <v>49</v>
      </c>
      <c r="D1091" s="12" t="s">
        <v>55</v>
      </c>
      <c r="E1091" s="12" t="s">
        <v>31</v>
      </c>
      <c r="F1091" s="12" t="s">
        <v>7</v>
      </c>
      <c r="G1091" s="12"/>
      <c r="H1091" s="12"/>
      <c r="I1091" s="12"/>
      <c r="J1091" s="13">
        <v>3580200</v>
      </c>
      <c r="K1091" s="13">
        <v>3580200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3580200</v>
      </c>
      <c r="T1091" s="13">
        <v>3580200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1352159.7</v>
      </c>
      <c r="AD1091" s="13">
        <v>0</v>
      </c>
      <c r="AE1091" s="13">
        <v>0</v>
      </c>
      <c r="AF1091" s="13">
        <v>0</v>
      </c>
      <c r="AG1091" s="13">
        <v>-1352159.7</v>
      </c>
      <c r="AH1091" s="13">
        <f t="shared" si="34"/>
        <v>37.767714094184676</v>
      </c>
      <c r="AI1091" s="14">
        <f t="shared" si="35"/>
        <v>37.767714094184676</v>
      </c>
      <c r="AJ1091" s="13">
        <v>0</v>
      </c>
      <c r="AK1091" s="15">
        <v>0.37767714094184685</v>
      </c>
      <c r="AL1091" s="13">
        <v>0</v>
      </c>
      <c r="AM1091" s="1"/>
    </row>
    <row r="1092" spans="1:39" ht="38.25" outlineLevel="6" x14ac:dyDescent="0.25">
      <c r="A1092" s="11" t="s">
        <v>18</v>
      </c>
      <c r="B1092" s="12" t="s">
        <v>431</v>
      </c>
      <c r="C1092" s="12" t="s">
        <v>49</v>
      </c>
      <c r="D1092" s="12" t="s">
        <v>55</v>
      </c>
      <c r="E1092" s="12" t="s">
        <v>19</v>
      </c>
      <c r="F1092" s="12" t="s">
        <v>7</v>
      </c>
      <c r="G1092" s="12"/>
      <c r="H1092" s="12"/>
      <c r="I1092" s="12"/>
      <c r="J1092" s="13">
        <v>526800</v>
      </c>
      <c r="K1092" s="13">
        <v>526800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526800</v>
      </c>
      <c r="T1092" s="13">
        <v>526800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185900.34</v>
      </c>
      <c r="AD1092" s="13">
        <v>0</v>
      </c>
      <c r="AE1092" s="13">
        <v>0</v>
      </c>
      <c r="AF1092" s="13">
        <v>0</v>
      </c>
      <c r="AG1092" s="13">
        <v>-185900.34</v>
      </c>
      <c r="AH1092" s="13">
        <f t="shared" si="34"/>
        <v>35.288599088838268</v>
      </c>
      <c r="AI1092" s="14">
        <f t="shared" si="35"/>
        <v>35.288599088838268</v>
      </c>
      <c r="AJ1092" s="13">
        <v>0</v>
      </c>
      <c r="AK1092" s="15">
        <v>0.35288599088838268</v>
      </c>
      <c r="AL1092" s="13">
        <v>0</v>
      </c>
      <c r="AM1092" s="1"/>
    </row>
    <row r="1093" spans="1:39" ht="38.25" outlineLevel="7" x14ac:dyDescent="0.25">
      <c r="A1093" s="11" t="s">
        <v>20</v>
      </c>
      <c r="B1093" s="12" t="s">
        <v>431</v>
      </c>
      <c r="C1093" s="12" t="s">
        <v>49</v>
      </c>
      <c r="D1093" s="12" t="s">
        <v>55</v>
      </c>
      <c r="E1093" s="12" t="s">
        <v>21</v>
      </c>
      <c r="F1093" s="12" t="s">
        <v>7</v>
      </c>
      <c r="G1093" s="12"/>
      <c r="H1093" s="12"/>
      <c r="I1093" s="12"/>
      <c r="J1093" s="13">
        <v>526800</v>
      </c>
      <c r="K1093" s="13">
        <v>526800</v>
      </c>
      <c r="L1093" s="13">
        <v>0</v>
      </c>
      <c r="M1093" s="13">
        <v>0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526800</v>
      </c>
      <c r="T1093" s="13">
        <v>526800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185900.34</v>
      </c>
      <c r="AD1093" s="13">
        <v>0</v>
      </c>
      <c r="AE1093" s="13">
        <v>0</v>
      </c>
      <c r="AF1093" s="13">
        <v>0</v>
      </c>
      <c r="AG1093" s="13">
        <v>-185900.34</v>
      </c>
      <c r="AH1093" s="13">
        <f t="shared" si="34"/>
        <v>35.288599088838268</v>
      </c>
      <c r="AI1093" s="14">
        <f t="shared" si="35"/>
        <v>35.288599088838268</v>
      </c>
      <c r="AJ1093" s="13">
        <v>0</v>
      </c>
      <c r="AK1093" s="15">
        <v>0.35288599088838268</v>
      </c>
      <c r="AL1093" s="13">
        <v>0</v>
      </c>
      <c r="AM1093" s="1"/>
    </row>
    <row r="1094" spans="1:39" outlineLevel="6" x14ac:dyDescent="0.25">
      <c r="A1094" s="11" t="s">
        <v>74</v>
      </c>
      <c r="B1094" s="12" t="s">
        <v>431</v>
      </c>
      <c r="C1094" s="12" t="s">
        <v>49</v>
      </c>
      <c r="D1094" s="12" t="s">
        <v>55</v>
      </c>
      <c r="E1094" s="12" t="s">
        <v>75</v>
      </c>
      <c r="F1094" s="12" t="s">
        <v>7</v>
      </c>
      <c r="G1094" s="12"/>
      <c r="H1094" s="12"/>
      <c r="I1094" s="12"/>
      <c r="J1094" s="13">
        <v>3000</v>
      </c>
      <c r="K1094" s="13">
        <v>3000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3000</v>
      </c>
      <c r="T1094" s="13">
        <v>3000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842</v>
      </c>
      <c r="AD1094" s="13">
        <v>0</v>
      </c>
      <c r="AE1094" s="13">
        <v>0</v>
      </c>
      <c r="AF1094" s="13">
        <v>0</v>
      </c>
      <c r="AG1094" s="13">
        <v>-842</v>
      </c>
      <c r="AH1094" s="13">
        <f t="shared" si="34"/>
        <v>28.066666666666666</v>
      </c>
      <c r="AI1094" s="14">
        <f t="shared" si="35"/>
        <v>28.066666666666666</v>
      </c>
      <c r="AJ1094" s="13">
        <v>0</v>
      </c>
      <c r="AK1094" s="15">
        <v>0.28066666666666668</v>
      </c>
      <c r="AL1094" s="13">
        <v>0</v>
      </c>
      <c r="AM1094" s="1"/>
    </row>
    <row r="1095" spans="1:39" ht="25.5" outlineLevel="7" x14ac:dyDescent="0.25">
      <c r="A1095" s="11" t="s">
        <v>76</v>
      </c>
      <c r="B1095" s="12" t="s">
        <v>431</v>
      </c>
      <c r="C1095" s="12" t="s">
        <v>49</v>
      </c>
      <c r="D1095" s="12" t="s">
        <v>55</v>
      </c>
      <c r="E1095" s="12" t="s">
        <v>77</v>
      </c>
      <c r="F1095" s="12" t="s">
        <v>7</v>
      </c>
      <c r="G1095" s="12"/>
      <c r="H1095" s="12"/>
      <c r="I1095" s="12"/>
      <c r="J1095" s="13">
        <v>3000</v>
      </c>
      <c r="K1095" s="13">
        <v>3000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3000</v>
      </c>
      <c r="T1095" s="13">
        <v>3000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842</v>
      </c>
      <c r="AD1095" s="13">
        <v>0</v>
      </c>
      <c r="AE1095" s="13">
        <v>0</v>
      </c>
      <c r="AF1095" s="13">
        <v>0</v>
      </c>
      <c r="AG1095" s="13">
        <v>-842</v>
      </c>
      <c r="AH1095" s="13">
        <f t="shared" si="34"/>
        <v>28.066666666666666</v>
      </c>
      <c r="AI1095" s="14">
        <f t="shared" si="35"/>
        <v>28.066666666666666</v>
      </c>
      <c r="AJ1095" s="13">
        <v>0</v>
      </c>
      <c r="AK1095" s="15">
        <v>0.28066666666666668</v>
      </c>
      <c r="AL1095" s="13">
        <v>0</v>
      </c>
      <c r="AM1095" s="1"/>
    </row>
    <row r="1096" spans="1:39" ht="25.5" outlineLevel="1" x14ac:dyDescent="0.25">
      <c r="A1096" s="11" t="s">
        <v>92</v>
      </c>
      <c r="B1096" s="12" t="s">
        <v>431</v>
      </c>
      <c r="C1096" s="12" t="s">
        <v>93</v>
      </c>
      <c r="D1096" s="12" t="s">
        <v>6</v>
      </c>
      <c r="E1096" s="12" t="s">
        <v>7</v>
      </c>
      <c r="F1096" s="12" t="s">
        <v>7</v>
      </c>
      <c r="G1096" s="12"/>
      <c r="H1096" s="12"/>
      <c r="I1096" s="12"/>
      <c r="J1096" s="13">
        <v>535000</v>
      </c>
      <c r="K1096" s="13">
        <v>535000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535000</v>
      </c>
      <c r="T1096" s="13">
        <v>535000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265000</v>
      </c>
      <c r="AD1096" s="13">
        <v>0</v>
      </c>
      <c r="AE1096" s="13">
        <v>0</v>
      </c>
      <c r="AF1096" s="13">
        <v>0</v>
      </c>
      <c r="AG1096" s="13">
        <v>-265000</v>
      </c>
      <c r="AH1096" s="13">
        <f t="shared" si="34"/>
        <v>49.532710280373834</v>
      </c>
      <c r="AI1096" s="14">
        <f t="shared" si="35"/>
        <v>49.532710280373834</v>
      </c>
      <c r="AJ1096" s="13">
        <v>0</v>
      </c>
      <c r="AK1096" s="15">
        <v>0.49532710280373832</v>
      </c>
      <c r="AL1096" s="13">
        <v>0</v>
      </c>
      <c r="AM1096" s="1"/>
    </row>
    <row r="1097" spans="1:39" outlineLevel="2" x14ac:dyDescent="0.25">
      <c r="A1097" s="11" t="s">
        <v>94</v>
      </c>
      <c r="B1097" s="12" t="s">
        <v>431</v>
      </c>
      <c r="C1097" s="12" t="s">
        <v>95</v>
      </c>
      <c r="D1097" s="12" t="s">
        <v>6</v>
      </c>
      <c r="E1097" s="12" t="s">
        <v>7</v>
      </c>
      <c r="F1097" s="12" t="s">
        <v>7</v>
      </c>
      <c r="G1097" s="12"/>
      <c r="H1097" s="12"/>
      <c r="I1097" s="12"/>
      <c r="J1097" s="13">
        <v>535000</v>
      </c>
      <c r="K1097" s="13">
        <v>535000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535000</v>
      </c>
      <c r="T1097" s="13">
        <v>535000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265000</v>
      </c>
      <c r="AD1097" s="13">
        <v>0</v>
      </c>
      <c r="AE1097" s="13">
        <v>0</v>
      </c>
      <c r="AF1097" s="13">
        <v>0</v>
      </c>
      <c r="AG1097" s="13">
        <v>-265000</v>
      </c>
      <c r="AH1097" s="13">
        <f t="shared" si="34"/>
        <v>49.532710280373834</v>
      </c>
      <c r="AI1097" s="14">
        <f t="shared" si="35"/>
        <v>49.532710280373834</v>
      </c>
      <c r="AJ1097" s="13">
        <v>0</v>
      </c>
      <c r="AK1097" s="15">
        <v>0.49532710280373832</v>
      </c>
      <c r="AL1097" s="13">
        <v>0</v>
      </c>
      <c r="AM1097" s="1"/>
    </row>
    <row r="1098" spans="1:39" ht="89.25" outlineLevel="3" x14ac:dyDescent="0.25">
      <c r="A1098" s="11" t="s">
        <v>66</v>
      </c>
      <c r="B1098" s="12" t="s">
        <v>431</v>
      </c>
      <c r="C1098" s="12" t="s">
        <v>95</v>
      </c>
      <c r="D1098" s="12" t="s">
        <v>67</v>
      </c>
      <c r="E1098" s="12" t="s">
        <v>7</v>
      </c>
      <c r="F1098" s="12" t="s">
        <v>7</v>
      </c>
      <c r="G1098" s="12"/>
      <c r="H1098" s="12"/>
      <c r="I1098" s="12"/>
      <c r="J1098" s="13">
        <v>535000</v>
      </c>
      <c r="K1098" s="13">
        <v>535000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535000</v>
      </c>
      <c r="T1098" s="13">
        <v>535000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265000</v>
      </c>
      <c r="AD1098" s="13">
        <v>0</v>
      </c>
      <c r="AE1098" s="13">
        <v>0</v>
      </c>
      <c r="AF1098" s="13">
        <v>0</v>
      </c>
      <c r="AG1098" s="13">
        <v>-265000</v>
      </c>
      <c r="AH1098" s="13">
        <f t="shared" si="34"/>
        <v>49.532710280373834</v>
      </c>
      <c r="AI1098" s="14">
        <f t="shared" si="35"/>
        <v>49.532710280373834</v>
      </c>
      <c r="AJ1098" s="13">
        <v>0</v>
      </c>
      <c r="AK1098" s="15">
        <v>0.49532710280373832</v>
      </c>
      <c r="AL1098" s="13">
        <v>0</v>
      </c>
      <c r="AM1098" s="1"/>
    </row>
    <row r="1099" spans="1:39" ht="38.25" outlineLevel="5" x14ac:dyDescent="0.25">
      <c r="A1099" s="11" t="s">
        <v>96</v>
      </c>
      <c r="B1099" s="12" t="s">
        <v>431</v>
      </c>
      <c r="C1099" s="12" t="s">
        <v>95</v>
      </c>
      <c r="D1099" s="12" t="s">
        <v>97</v>
      </c>
      <c r="E1099" s="12" t="s">
        <v>7</v>
      </c>
      <c r="F1099" s="12" t="s">
        <v>7</v>
      </c>
      <c r="G1099" s="12"/>
      <c r="H1099" s="12"/>
      <c r="I1099" s="12"/>
      <c r="J1099" s="13">
        <v>35000</v>
      </c>
      <c r="K1099" s="13">
        <v>35000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35000</v>
      </c>
      <c r="T1099" s="13">
        <v>35000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f t="shared" si="34"/>
        <v>0</v>
      </c>
      <c r="AI1099" s="14">
        <f t="shared" si="35"/>
        <v>0</v>
      </c>
      <c r="AJ1099" s="13">
        <v>0</v>
      </c>
      <c r="AK1099" s="15">
        <v>0</v>
      </c>
      <c r="AL1099" s="13">
        <v>0</v>
      </c>
      <c r="AM1099" s="1"/>
    </row>
    <row r="1100" spans="1:39" ht="38.25" outlineLevel="6" x14ac:dyDescent="0.25">
      <c r="A1100" s="11" t="s">
        <v>18</v>
      </c>
      <c r="B1100" s="12" t="s">
        <v>431</v>
      </c>
      <c r="C1100" s="12" t="s">
        <v>95</v>
      </c>
      <c r="D1100" s="12" t="s">
        <v>97</v>
      </c>
      <c r="E1100" s="12" t="s">
        <v>19</v>
      </c>
      <c r="F1100" s="12" t="s">
        <v>7</v>
      </c>
      <c r="G1100" s="12"/>
      <c r="H1100" s="12"/>
      <c r="I1100" s="12"/>
      <c r="J1100" s="13">
        <v>35000</v>
      </c>
      <c r="K1100" s="13">
        <v>35000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35000</v>
      </c>
      <c r="T1100" s="13">
        <v>35000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f t="shared" si="34"/>
        <v>0</v>
      </c>
      <c r="AI1100" s="14">
        <f t="shared" si="35"/>
        <v>0</v>
      </c>
      <c r="AJ1100" s="13">
        <v>0</v>
      </c>
      <c r="AK1100" s="15">
        <v>0</v>
      </c>
      <c r="AL1100" s="13">
        <v>0</v>
      </c>
      <c r="AM1100" s="1"/>
    </row>
    <row r="1101" spans="1:39" ht="38.25" outlineLevel="7" x14ac:dyDescent="0.25">
      <c r="A1101" s="11" t="s">
        <v>20</v>
      </c>
      <c r="B1101" s="12" t="s">
        <v>431</v>
      </c>
      <c r="C1101" s="12" t="s">
        <v>95</v>
      </c>
      <c r="D1101" s="12" t="s">
        <v>97</v>
      </c>
      <c r="E1101" s="12" t="s">
        <v>21</v>
      </c>
      <c r="F1101" s="12" t="s">
        <v>7</v>
      </c>
      <c r="G1101" s="12"/>
      <c r="H1101" s="12"/>
      <c r="I1101" s="12"/>
      <c r="J1101" s="13">
        <v>35000</v>
      </c>
      <c r="K1101" s="13">
        <v>35000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35000</v>
      </c>
      <c r="T1101" s="13">
        <v>35000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f t="shared" si="34"/>
        <v>0</v>
      </c>
      <c r="AI1101" s="14">
        <f t="shared" si="35"/>
        <v>0</v>
      </c>
      <c r="AJ1101" s="13">
        <v>0</v>
      </c>
      <c r="AK1101" s="15">
        <v>0</v>
      </c>
      <c r="AL1101" s="13">
        <v>0</v>
      </c>
      <c r="AM1101" s="1"/>
    </row>
    <row r="1102" spans="1:39" ht="25.5" outlineLevel="5" x14ac:dyDescent="0.25">
      <c r="A1102" s="11" t="s">
        <v>284</v>
      </c>
      <c r="B1102" s="12" t="s">
        <v>431</v>
      </c>
      <c r="C1102" s="12" t="s">
        <v>95</v>
      </c>
      <c r="D1102" s="12" t="s">
        <v>285</v>
      </c>
      <c r="E1102" s="12" t="s">
        <v>7</v>
      </c>
      <c r="F1102" s="12" t="s">
        <v>7</v>
      </c>
      <c r="G1102" s="12"/>
      <c r="H1102" s="12"/>
      <c r="I1102" s="12"/>
      <c r="J1102" s="13">
        <v>500000</v>
      </c>
      <c r="K1102" s="13">
        <v>500000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500000</v>
      </c>
      <c r="T1102" s="13">
        <v>500000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265000</v>
      </c>
      <c r="AD1102" s="13">
        <v>0</v>
      </c>
      <c r="AE1102" s="13">
        <v>0</v>
      </c>
      <c r="AF1102" s="13">
        <v>0</v>
      </c>
      <c r="AG1102" s="13">
        <v>-265000</v>
      </c>
      <c r="AH1102" s="13">
        <f t="shared" si="34"/>
        <v>53</v>
      </c>
      <c r="AI1102" s="14">
        <f t="shared" si="35"/>
        <v>53</v>
      </c>
      <c r="AJ1102" s="13">
        <v>0</v>
      </c>
      <c r="AK1102" s="15">
        <v>0.53</v>
      </c>
      <c r="AL1102" s="13">
        <v>0</v>
      </c>
      <c r="AM1102" s="1"/>
    </row>
    <row r="1103" spans="1:39" ht="38.25" outlineLevel="6" x14ac:dyDescent="0.25">
      <c r="A1103" s="11" t="s">
        <v>18</v>
      </c>
      <c r="B1103" s="12" t="s">
        <v>431</v>
      </c>
      <c r="C1103" s="12" t="s">
        <v>95</v>
      </c>
      <c r="D1103" s="12" t="s">
        <v>285</v>
      </c>
      <c r="E1103" s="12" t="s">
        <v>19</v>
      </c>
      <c r="F1103" s="12" t="s">
        <v>7</v>
      </c>
      <c r="G1103" s="12"/>
      <c r="H1103" s="12"/>
      <c r="I1103" s="12"/>
      <c r="J1103" s="13">
        <v>500000</v>
      </c>
      <c r="K1103" s="13">
        <v>500000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500000</v>
      </c>
      <c r="T1103" s="13">
        <v>500000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265000</v>
      </c>
      <c r="AD1103" s="13">
        <v>0</v>
      </c>
      <c r="AE1103" s="13">
        <v>0</v>
      </c>
      <c r="AF1103" s="13">
        <v>0</v>
      </c>
      <c r="AG1103" s="13">
        <v>-265000</v>
      </c>
      <c r="AH1103" s="13">
        <f t="shared" si="34"/>
        <v>53</v>
      </c>
      <c r="AI1103" s="14">
        <f t="shared" si="35"/>
        <v>53</v>
      </c>
      <c r="AJ1103" s="13">
        <v>0</v>
      </c>
      <c r="AK1103" s="15">
        <v>0.53</v>
      </c>
      <c r="AL1103" s="13">
        <v>0</v>
      </c>
      <c r="AM1103" s="1"/>
    </row>
    <row r="1104" spans="1:39" ht="38.25" outlineLevel="7" x14ac:dyDescent="0.25">
      <c r="A1104" s="11" t="s">
        <v>20</v>
      </c>
      <c r="B1104" s="12" t="s">
        <v>431</v>
      </c>
      <c r="C1104" s="12" t="s">
        <v>95</v>
      </c>
      <c r="D1104" s="12" t="s">
        <v>285</v>
      </c>
      <c r="E1104" s="12" t="s">
        <v>21</v>
      </c>
      <c r="F1104" s="12" t="s">
        <v>7</v>
      </c>
      <c r="G1104" s="12"/>
      <c r="H1104" s="12"/>
      <c r="I1104" s="12"/>
      <c r="J1104" s="13">
        <v>500000</v>
      </c>
      <c r="K1104" s="13">
        <v>500000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500000</v>
      </c>
      <c r="T1104" s="13">
        <v>500000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265000</v>
      </c>
      <c r="AD1104" s="13">
        <v>0</v>
      </c>
      <c r="AE1104" s="13">
        <v>0</v>
      </c>
      <c r="AF1104" s="13">
        <v>0</v>
      </c>
      <c r="AG1104" s="13">
        <v>-265000</v>
      </c>
      <c r="AH1104" s="13">
        <f t="shared" si="34"/>
        <v>53</v>
      </c>
      <c r="AI1104" s="14">
        <f t="shared" si="35"/>
        <v>53</v>
      </c>
      <c r="AJ1104" s="13">
        <v>0</v>
      </c>
      <c r="AK1104" s="15">
        <v>0.53</v>
      </c>
      <c r="AL1104" s="13">
        <v>0</v>
      </c>
      <c r="AM1104" s="1"/>
    </row>
    <row r="1105" spans="1:39" outlineLevel="1" x14ac:dyDescent="0.25">
      <c r="A1105" s="11" t="s">
        <v>110</v>
      </c>
      <c r="B1105" s="12" t="s">
        <v>431</v>
      </c>
      <c r="C1105" s="12" t="s">
        <v>111</v>
      </c>
      <c r="D1105" s="12" t="s">
        <v>6</v>
      </c>
      <c r="E1105" s="12" t="s">
        <v>7</v>
      </c>
      <c r="F1105" s="12" t="s">
        <v>7</v>
      </c>
      <c r="G1105" s="12"/>
      <c r="H1105" s="12"/>
      <c r="I1105" s="12"/>
      <c r="J1105" s="13">
        <v>3031000</v>
      </c>
      <c r="K1105" s="13">
        <v>3237100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3031000</v>
      </c>
      <c r="T1105" s="13">
        <v>3237100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637724.73</v>
      </c>
      <c r="AD1105" s="13">
        <v>0</v>
      </c>
      <c r="AE1105" s="13">
        <v>0</v>
      </c>
      <c r="AF1105" s="13">
        <v>0</v>
      </c>
      <c r="AG1105" s="13">
        <v>-637724.73</v>
      </c>
      <c r="AH1105" s="13">
        <f t="shared" si="34"/>
        <v>21.040076872319364</v>
      </c>
      <c r="AI1105" s="14">
        <f t="shared" si="35"/>
        <v>19.700495196317689</v>
      </c>
      <c r="AJ1105" s="13">
        <v>0</v>
      </c>
      <c r="AK1105" s="15">
        <v>0.19700495196317691</v>
      </c>
      <c r="AL1105" s="13">
        <v>0</v>
      </c>
      <c r="AM1105" s="1"/>
    </row>
    <row r="1106" spans="1:39" outlineLevel="2" x14ac:dyDescent="0.25">
      <c r="A1106" s="11" t="s">
        <v>146</v>
      </c>
      <c r="B1106" s="12" t="s">
        <v>431</v>
      </c>
      <c r="C1106" s="12" t="s">
        <v>147</v>
      </c>
      <c r="D1106" s="12" t="s">
        <v>6</v>
      </c>
      <c r="E1106" s="12" t="s">
        <v>7</v>
      </c>
      <c r="F1106" s="12" t="s">
        <v>7</v>
      </c>
      <c r="G1106" s="12"/>
      <c r="H1106" s="12"/>
      <c r="I1106" s="12"/>
      <c r="J1106" s="13">
        <v>3031000</v>
      </c>
      <c r="K1106" s="13">
        <v>3237100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3031000</v>
      </c>
      <c r="T1106" s="13">
        <v>3237100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637724.73</v>
      </c>
      <c r="AD1106" s="13">
        <v>0</v>
      </c>
      <c r="AE1106" s="13">
        <v>0</v>
      </c>
      <c r="AF1106" s="13">
        <v>0</v>
      </c>
      <c r="AG1106" s="13">
        <v>-637724.73</v>
      </c>
      <c r="AH1106" s="13">
        <f t="shared" si="34"/>
        <v>21.040076872319364</v>
      </c>
      <c r="AI1106" s="14">
        <f t="shared" si="35"/>
        <v>19.700495196317689</v>
      </c>
      <c r="AJ1106" s="13">
        <v>0</v>
      </c>
      <c r="AK1106" s="15">
        <v>0.19700495196317691</v>
      </c>
      <c r="AL1106" s="13">
        <v>0</v>
      </c>
      <c r="AM1106" s="1"/>
    </row>
    <row r="1107" spans="1:39" ht="51" outlineLevel="3" x14ac:dyDescent="0.25">
      <c r="A1107" s="11" t="s">
        <v>138</v>
      </c>
      <c r="B1107" s="12" t="s">
        <v>431</v>
      </c>
      <c r="C1107" s="12" t="s">
        <v>147</v>
      </c>
      <c r="D1107" s="12" t="s">
        <v>139</v>
      </c>
      <c r="E1107" s="12" t="s">
        <v>7</v>
      </c>
      <c r="F1107" s="12" t="s">
        <v>7</v>
      </c>
      <c r="G1107" s="12"/>
      <c r="H1107" s="12"/>
      <c r="I1107" s="12"/>
      <c r="J1107" s="13">
        <v>3031000</v>
      </c>
      <c r="K1107" s="13">
        <v>3237100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3031000</v>
      </c>
      <c r="T1107" s="13">
        <v>3237100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637724.73</v>
      </c>
      <c r="AD1107" s="13">
        <v>0</v>
      </c>
      <c r="AE1107" s="13">
        <v>0</v>
      </c>
      <c r="AF1107" s="13">
        <v>0</v>
      </c>
      <c r="AG1107" s="13">
        <v>-637724.73</v>
      </c>
      <c r="AH1107" s="13">
        <f t="shared" si="34"/>
        <v>21.040076872319364</v>
      </c>
      <c r="AI1107" s="14">
        <f t="shared" si="35"/>
        <v>19.700495196317689</v>
      </c>
      <c r="AJ1107" s="13">
        <v>0</v>
      </c>
      <c r="AK1107" s="15">
        <v>0.19700495196317691</v>
      </c>
      <c r="AL1107" s="13">
        <v>0</v>
      </c>
      <c r="AM1107" s="1"/>
    </row>
    <row r="1108" spans="1:39" outlineLevel="5" x14ac:dyDescent="0.25">
      <c r="A1108" s="11" t="s">
        <v>148</v>
      </c>
      <c r="B1108" s="12" t="s">
        <v>431</v>
      </c>
      <c r="C1108" s="12" t="s">
        <v>147</v>
      </c>
      <c r="D1108" s="12" t="s">
        <v>149</v>
      </c>
      <c r="E1108" s="12" t="s">
        <v>7</v>
      </c>
      <c r="F1108" s="12" t="s">
        <v>7</v>
      </c>
      <c r="G1108" s="12"/>
      <c r="H1108" s="12"/>
      <c r="I1108" s="12"/>
      <c r="J1108" s="13">
        <v>3031000</v>
      </c>
      <c r="K1108" s="13">
        <v>3237100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3031000</v>
      </c>
      <c r="T1108" s="13">
        <v>3237100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637724.73</v>
      </c>
      <c r="AD1108" s="13">
        <v>0</v>
      </c>
      <c r="AE1108" s="13">
        <v>0</v>
      </c>
      <c r="AF1108" s="13">
        <v>0</v>
      </c>
      <c r="AG1108" s="13">
        <v>-637724.73</v>
      </c>
      <c r="AH1108" s="13">
        <f t="shared" si="34"/>
        <v>21.040076872319364</v>
      </c>
      <c r="AI1108" s="14">
        <f t="shared" si="35"/>
        <v>19.700495196317689</v>
      </c>
      <c r="AJ1108" s="13">
        <v>0</v>
      </c>
      <c r="AK1108" s="15">
        <v>0.19700495196317691</v>
      </c>
      <c r="AL1108" s="13">
        <v>0</v>
      </c>
      <c r="AM1108" s="1"/>
    </row>
    <row r="1109" spans="1:39" ht="38.25" outlineLevel="6" x14ac:dyDescent="0.25">
      <c r="A1109" s="11" t="s">
        <v>18</v>
      </c>
      <c r="B1109" s="12" t="s">
        <v>431</v>
      </c>
      <c r="C1109" s="12" t="s">
        <v>147</v>
      </c>
      <c r="D1109" s="12" t="s">
        <v>149</v>
      </c>
      <c r="E1109" s="12" t="s">
        <v>19</v>
      </c>
      <c r="F1109" s="12" t="s">
        <v>7</v>
      </c>
      <c r="G1109" s="12"/>
      <c r="H1109" s="12"/>
      <c r="I1109" s="12"/>
      <c r="J1109" s="13">
        <v>3031000</v>
      </c>
      <c r="K1109" s="13">
        <v>3237100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3031000</v>
      </c>
      <c r="T1109" s="13">
        <v>3237100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637724.73</v>
      </c>
      <c r="AD1109" s="13">
        <v>0</v>
      </c>
      <c r="AE1109" s="13">
        <v>0</v>
      </c>
      <c r="AF1109" s="13">
        <v>0</v>
      </c>
      <c r="AG1109" s="13">
        <v>-637724.73</v>
      </c>
      <c r="AH1109" s="13">
        <f t="shared" si="34"/>
        <v>21.040076872319364</v>
      </c>
      <c r="AI1109" s="14">
        <f t="shared" si="35"/>
        <v>19.700495196317689</v>
      </c>
      <c r="AJ1109" s="13">
        <v>0</v>
      </c>
      <c r="AK1109" s="15">
        <v>0.19700495196317691</v>
      </c>
      <c r="AL1109" s="13">
        <v>0</v>
      </c>
      <c r="AM1109" s="1"/>
    </row>
    <row r="1110" spans="1:39" ht="38.25" outlineLevel="7" x14ac:dyDescent="0.25">
      <c r="A1110" s="11" t="s">
        <v>20</v>
      </c>
      <c r="B1110" s="12" t="s">
        <v>431</v>
      </c>
      <c r="C1110" s="12" t="s">
        <v>147</v>
      </c>
      <c r="D1110" s="12" t="s">
        <v>149</v>
      </c>
      <c r="E1110" s="12" t="s">
        <v>21</v>
      </c>
      <c r="F1110" s="12" t="s">
        <v>7</v>
      </c>
      <c r="G1110" s="12"/>
      <c r="H1110" s="12"/>
      <c r="I1110" s="12"/>
      <c r="J1110" s="13">
        <v>3031000</v>
      </c>
      <c r="K1110" s="13">
        <v>3237100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3031000</v>
      </c>
      <c r="T1110" s="13">
        <v>3237100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637724.73</v>
      </c>
      <c r="AD1110" s="13">
        <v>0</v>
      </c>
      <c r="AE1110" s="13">
        <v>0</v>
      </c>
      <c r="AF1110" s="13">
        <v>0</v>
      </c>
      <c r="AG1110" s="13">
        <v>-637724.73</v>
      </c>
      <c r="AH1110" s="13">
        <f t="shared" si="34"/>
        <v>21.040076872319364</v>
      </c>
      <c r="AI1110" s="14">
        <f t="shared" si="35"/>
        <v>19.700495196317689</v>
      </c>
      <c r="AJ1110" s="13">
        <v>0</v>
      </c>
      <c r="AK1110" s="15">
        <v>0.19700495196317691</v>
      </c>
      <c r="AL1110" s="13">
        <v>0</v>
      </c>
      <c r="AM1110" s="1"/>
    </row>
    <row r="1111" spans="1:39" ht="25.5" outlineLevel="1" x14ac:dyDescent="0.25">
      <c r="A1111" s="11" t="s">
        <v>176</v>
      </c>
      <c r="B1111" s="12" t="s">
        <v>431</v>
      </c>
      <c r="C1111" s="12" t="s">
        <v>177</v>
      </c>
      <c r="D1111" s="12" t="s">
        <v>6</v>
      </c>
      <c r="E1111" s="12" t="s">
        <v>7</v>
      </c>
      <c r="F1111" s="12" t="s">
        <v>7</v>
      </c>
      <c r="G1111" s="12"/>
      <c r="H1111" s="12"/>
      <c r="I1111" s="12"/>
      <c r="J1111" s="13">
        <v>2038000</v>
      </c>
      <c r="K1111" s="13">
        <v>2501946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2038000</v>
      </c>
      <c r="T1111" s="13">
        <v>2501946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1081035.3</v>
      </c>
      <c r="AD1111" s="13">
        <v>0</v>
      </c>
      <c r="AE1111" s="13">
        <v>0</v>
      </c>
      <c r="AF1111" s="13">
        <v>0</v>
      </c>
      <c r="AG1111" s="13">
        <v>-1081035.3</v>
      </c>
      <c r="AH1111" s="13">
        <f t="shared" si="34"/>
        <v>53.043930323846908</v>
      </c>
      <c r="AI1111" s="14">
        <f t="shared" si="35"/>
        <v>43.207779064775984</v>
      </c>
      <c r="AJ1111" s="13">
        <v>0</v>
      </c>
      <c r="AK1111" s="15">
        <v>0.43207779064775981</v>
      </c>
      <c r="AL1111" s="13">
        <v>0</v>
      </c>
      <c r="AM1111" s="1"/>
    </row>
    <row r="1112" spans="1:39" outlineLevel="2" x14ac:dyDescent="0.25">
      <c r="A1112" s="11" t="s">
        <v>200</v>
      </c>
      <c r="B1112" s="12" t="s">
        <v>431</v>
      </c>
      <c r="C1112" s="12" t="s">
        <v>201</v>
      </c>
      <c r="D1112" s="12" t="s">
        <v>6</v>
      </c>
      <c r="E1112" s="12" t="s">
        <v>7</v>
      </c>
      <c r="F1112" s="12" t="s">
        <v>7</v>
      </c>
      <c r="G1112" s="12"/>
      <c r="H1112" s="12"/>
      <c r="I1112" s="12"/>
      <c r="J1112" s="13">
        <v>953000</v>
      </c>
      <c r="K1112" s="13">
        <v>1196469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953000</v>
      </c>
      <c r="T1112" s="13">
        <v>1196469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598030.30000000005</v>
      </c>
      <c r="AD1112" s="13">
        <v>0</v>
      </c>
      <c r="AE1112" s="13">
        <v>0</v>
      </c>
      <c r="AF1112" s="13">
        <v>0</v>
      </c>
      <c r="AG1112" s="13">
        <v>-598030.30000000005</v>
      </c>
      <c r="AH1112" s="13">
        <f t="shared" si="34"/>
        <v>62.752392444910811</v>
      </c>
      <c r="AI1112" s="14">
        <f t="shared" si="35"/>
        <v>49.982933114021343</v>
      </c>
      <c r="AJ1112" s="13">
        <v>0</v>
      </c>
      <c r="AK1112" s="15">
        <v>0.49982933114021338</v>
      </c>
      <c r="AL1112" s="13">
        <v>0</v>
      </c>
      <c r="AM1112" s="1"/>
    </row>
    <row r="1113" spans="1:39" ht="51" outlineLevel="3" x14ac:dyDescent="0.25">
      <c r="A1113" s="11" t="s">
        <v>196</v>
      </c>
      <c r="B1113" s="12" t="s">
        <v>431</v>
      </c>
      <c r="C1113" s="12" t="s">
        <v>201</v>
      </c>
      <c r="D1113" s="12" t="s">
        <v>197</v>
      </c>
      <c r="E1113" s="12" t="s">
        <v>7</v>
      </c>
      <c r="F1113" s="12" t="s">
        <v>7</v>
      </c>
      <c r="G1113" s="12"/>
      <c r="H1113" s="12"/>
      <c r="I1113" s="12"/>
      <c r="J1113" s="13">
        <v>953000</v>
      </c>
      <c r="K1113" s="13">
        <v>1196469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953000</v>
      </c>
      <c r="T1113" s="13">
        <v>1196469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598030.30000000005</v>
      </c>
      <c r="AD1113" s="13">
        <v>0</v>
      </c>
      <c r="AE1113" s="13">
        <v>0</v>
      </c>
      <c r="AF1113" s="13">
        <v>0</v>
      </c>
      <c r="AG1113" s="13">
        <v>-598030.30000000005</v>
      </c>
      <c r="AH1113" s="13">
        <f t="shared" si="34"/>
        <v>62.752392444910811</v>
      </c>
      <c r="AI1113" s="14">
        <f t="shared" si="35"/>
        <v>49.982933114021343</v>
      </c>
      <c r="AJ1113" s="13">
        <v>0</v>
      </c>
      <c r="AK1113" s="15">
        <v>0.49982933114021338</v>
      </c>
      <c r="AL1113" s="13">
        <v>0</v>
      </c>
      <c r="AM1113" s="1"/>
    </row>
    <row r="1114" spans="1:39" ht="25.5" outlineLevel="5" x14ac:dyDescent="0.25">
      <c r="A1114" s="11" t="s">
        <v>282</v>
      </c>
      <c r="B1114" s="12" t="s">
        <v>431</v>
      </c>
      <c r="C1114" s="12" t="s">
        <v>201</v>
      </c>
      <c r="D1114" s="12" t="s">
        <v>283</v>
      </c>
      <c r="E1114" s="12" t="s">
        <v>7</v>
      </c>
      <c r="F1114" s="12" t="s">
        <v>7</v>
      </c>
      <c r="G1114" s="12"/>
      <c r="H1114" s="12"/>
      <c r="I1114" s="12"/>
      <c r="J1114" s="13">
        <v>953000</v>
      </c>
      <c r="K1114" s="13">
        <v>1196469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953000</v>
      </c>
      <c r="T1114" s="13">
        <v>1196469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598030.30000000005</v>
      </c>
      <c r="AD1114" s="13">
        <v>0</v>
      </c>
      <c r="AE1114" s="13">
        <v>0</v>
      </c>
      <c r="AF1114" s="13">
        <v>0</v>
      </c>
      <c r="AG1114" s="13">
        <v>-598030.30000000005</v>
      </c>
      <c r="AH1114" s="13">
        <f t="shared" si="34"/>
        <v>62.752392444910811</v>
      </c>
      <c r="AI1114" s="14">
        <f t="shared" si="35"/>
        <v>49.982933114021343</v>
      </c>
      <c r="AJ1114" s="13">
        <v>0</v>
      </c>
      <c r="AK1114" s="15">
        <v>0.49982933114021338</v>
      </c>
      <c r="AL1114" s="13">
        <v>0</v>
      </c>
      <c r="AM1114" s="1"/>
    </row>
    <row r="1115" spans="1:39" ht="38.25" outlineLevel="6" x14ac:dyDescent="0.25">
      <c r="A1115" s="11" t="s">
        <v>18</v>
      </c>
      <c r="B1115" s="12" t="s">
        <v>431</v>
      </c>
      <c r="C1115" s="12" t="s">
        <v>201</v>
      </c>
      <c r="D1115" s="12" t="s">
        <v>283</v>
      </c>
      <c r="E1115" s="12" t="s">
        <v>19</v>
      </c>
      <c r="F1115" s="12" t="s">
        <v>7</v>
      </c>
      <c r="G1115" s="12"/>
      <c r="H1115" s="12"/>
      <c r="I1115" s="12"/>
      <c r="J1115" s="13">
        <v>953000</v>
      </c>
      <c r="K1115" s="13">
        <v>1196469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953000</v>
      </c>
      <c r="T1115" s="13">
        <v>1196469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598030.30000000005</v>
      </c>
      <c r="AD1115" s="13">
        <v>0</v>
      </c>
      <c r="AE1115" s="13">
        <v>0</v>
      </c>
      <c r="AF1115" s="13">
        <v>0</v>
      </c>
      <c r="AG1115" s="13">
        <v>-598030.30000000005</v>
      </c>
      <c r="AH1115" s="13">
        <f t="shared" si="34"/>
        <v>62.752392444910811</v>
      </c>
      <c r="AI1115" s="14">
        <f t="shared" si="35"/>
        <v>49.982933114021343</v>
      </c>
      <c r="AJ1115" s="13">
        <v>0</v>
      </c>
      <c r="AK1115" s="15">
        <v>0.49982933114021338</v>
      </c>
      <c r="AL1115" s="13">
        <v>0</v>
      </c>
      <c r="AM1115" s="1"/>
    </row>
    <row r="1116" spans="1:39" ht="38.25" outlineLevel="7" x14ac:dyDescent="0.25">
      <c r="A1116" s="11" t="s">
        <v>20</v>
      </c>
      <c r="B1116" s="12" t="s">
        <v>431</v>
      </c>
      <c r="C1116" s="12" t="s">
        <v>201</v>
      </c>
      <c r="D1116" s="12" t="s">
        <v>283</v>
      </c>
      <c r="E1116" s="12" t="s">
        <v>21</v>
      </c>
      <c r="F1116" s="12" t="s">
        <v>7</v>
      </c>
      <c r="G1116" s="12"/>
      <c r="H1116" s="12"/>
      <c r="I1116" s="12"/>
      <c r="J1116" s="13">
        <v>953000</v>
      </c>
      <c r="K1116" s="13">
        <v>1196469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953000</v>
      </c>
      <c r="T1116" s="13">
        <v>1196469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598030.30000000005</v>
      </c>
      <c r="AD1116" s="13">
        <v>0</v>
      </c>
      <c r="AE1116" s="13">
        <v>0</v>
      </c>
      <c r="AF1116" s="13">
        <v>0</v>
      </c>
      <c r="AG1116" s="13">
        <v>-598030.30000000005</v>
      </c>
      <c r="AH1116" s="13">
        <f t="shared" si="34"/>
        <v>62.752392444910811</v>
      </c>
      <c r="AI1116" s="14">
        <f t="shared" si="35"/>
        <v>49.982933114021343</v>
      </c>
      <c r="AJ1116" s="13">
        <v>0</v>
      </c>
      <c r="AK1116" s="15">
        <v>0.49982933114021338</v>
      </c>
      <c r="AL1116" s="13">
        <v>0</v>
      </c>
      <c r="AM1116" s="1"/>
    </row>
    <row r="1117" spans="1:39" outlineLevel="2" x14ac:dyDescent="0.25">
      <c r="A1117" s="11" t="s">
        <v>214</v>
      </c>
      <c r="B1117" s="12" t="s">
        <v>431</v>
      </c>
      <c r="C1117" s="12" t="s">
        <v>215</v>
      </c>
      <c r="D1117" s="12" t="s">
        <v>6</v>
      </c>
      <c r="E1117" s="12" t="s">
        <v>7</v>
      </c>
      <c r="F1117" s="12" t="s">
        <v>7</v>
      </c>
      <c r="G1117" s="12"/>
      <c r="H1117" s="12"/>
      <c r="I1117" s="12"/>
      <c r="J1117" s="13">
        <v>1085000</v>
      </c>
      <c r="K1117" s="13">
        <v>1305477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1085000</v>
      </c>
      <c r="T1117" s="13">
        <v>1305477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483005</v>
      </c>
      <c r="AD1117" s="13">
        <v>0</v>
      </c>
      <c r="AE1117" s="13">
        <v>0</v>
      </c>
      <c r="AF1117" s="13">
        <v>0</v>
      </c>
      <c r="AG1117" s="13">
        <v>-483005</v>
      </c>
      <c r="AH1117" s="13">
        <f t="shared" si="34"/>
        <v>44.516589861751157</v>
      </c>
      <c r="AI1117" s="14">
        <f t="shared" si="35"/>
        <v>36.998353858398119</v>
      </c>
      <c r="AJ1117" s="13">
        <v>0</v>
      </c>
      <c r="AK1117" s="15">
        <v>0.3699835385839812</v>
      </c>
      <c r="AL1117" s="13">
        <v>0</v>
      </c>
      <c r="AM1117" s="1"/>
    </row>
    <row r="1118" spans="1:39" ht="51" outlineLevel="3" x14ac:dyDescent="0.25">
      <c r="A1118" s="11" t="s">
        <v>62</v>
      </c>
      <c r="B1118" s="12" t="s">
        <v>431</v>
      </c>
      <c r="C1118" s="12" t="s">
        <v>215</v>
      </c>
      <c r="D1118" s="12" t="s">
        <v>63</v>
      </c>
      <c r="E1118" s="12" t="s">
        <v>7</v>
      </c>
      <c r="F1118" s="12" t="s">
        <v>7</v>
      </c>
      <c r="G1118" s="12"/>
      <c r="H1118" s="12"/>
      <c r="I1118" s="12"/>
      <c r="J1118" s="13">
        <v>60000</v>
      </c>
      <c r="K1118" s="13">
        <v>60000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60000</v>
      </c>
      <c r="T1118" s="13">
        <v>60000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f t="shared" si="34"/>
        <v>0</v>
      </c>
      <c r="AI1118" s="14">
        <f t="shared" si="35"/>
        <v>0</v>
      </c>
      <c r="AJ1118" s="13">
        <v>0</v>
      </c>
      <c r="AK1118" s="15">
        <v>0</v>
      </c>
      <c r="AL1118" s="13">
        <v>0</v>
      </c>
      <c r="AM1118" s="1"/>
    </row>
    <row r="1119" spans="1:39" ht="38.25" outlineLevel="5" x14ac:dyDescent="0.25">
      <c r="A1119" s="11" t="s">
        <v>286</v>
      </c>
      <c r="B1119" s="12" t="s">
        <v>431</v>
      </c>
      <c r="C1119" s="12" t="s">
        <v>215</v>
      </c>
      <c r="D1119" s="12" t="s">
        <v>287</v>
      </c>
      <c r="E1119" s="12" t="s">
        <v>7</v>
      </c>
      <c r="F1119" s="12" t="s">
        <v>7</v>
      </c>
      <c r="G1119" s="12"/>
      <c r="H1119" s="12"/>
      <c r="I1119" s="12"/>
      <c r="J1119" s="13">
        <v>60000</v>
      </c>
      <c r="K1119" s="13">
        <v>60000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60000</v>
      </c>
      <c r="T1119" s="13">
        <v>60000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f t="shared" si="34"/>
        <v>0</v>
      </c>
      <c r="AI1119" s="14">
        <f t="shared" si="35"/>
        <v>0</v>
      </c>
      <c r="AJ1119" s="13">
        <v>0</v>
      </c>
      <c r="AK1119" s="15">
        <v>0</v>
      </c>
      <c r="AL1119" s="13">
        <v>0</v>
      </c>
      <c r="AM1119" s="1"/>
    </row>
    <row r="1120" spans="1:39" ht="38.25" outlineLevel="6" x14ac:dyDescent="0.25">
      <c r="A1120" s="11" t="s">
        <v>18</v>
      </c>
      <c r="B1120" s="12" t="s">
        <v>431</v>
      </c>
      <c r="C1120" s="12" t="s">
        <v>215</v>
      </c>
      <c r="D1120" s="12" t="s">
        <v>287</v>
      </c>
      <c r="E1120" s="12" t="s">
        <v>19</v>
      </c>
      <c r="F1120" s="12" t="s">
        <v>7</v>
      </c>
      <c r="G1120" s="12"/>
      <c r="H1120" s="12"/>
      <c r="I1120" s="12"/>
      <c r="J1120" s="13">
        <v>60000</v>
      </c>
      <c r="K1120" s="13">
        <v>60000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60000</v>
      </c>
      <c r="T1120" s="13">
        <v>60000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f t="shared" si="34"/>
        <v>0</v>
      </c>
      <c r="AI1120" s="14">
        <f t="shared" si="35"/>
        <v>0</v>
      </c>
      <c r="AJ1120" s="13">
        <v>0</v>
      </c>
      <c r="AK1120" s="15">
        <v>0</v>
      </c>
      <c r="AL1120" s="13">
        <v>0</v>
      </c>
      <c r="AM1120" s="1"/>
    </row>
    <row r="1121" spans="1:39" ht="38.25" outlineLevel="7" x14ac:dyDescent="0.25">
      <c r="A1121" s="11" t="s">
        <v>20</v>
      </c>
      <c r="B1121" s="12" t="s">
        <v>431</v>
      </c>
      <c r="C1121" s="12" t="s">
        <v>215</v>
      </c>
      <c r="D1121" s="12" t="s">
        <v>287</v>
      </c>
      <c r="E1121" s="12" t="s">
        <v>21</v>
      </c>
      <c r="F1121" s="12" t="s">
        <v>7</v>
      </c>
      <c r="G1121" s="12"/>
      <c r="H1121" s="12"/>
      <c r="I1121" s="12"/>
      <c r="J1121" s="13">
        <v>60000</v>
      </c>
      <c r="K1121" s="13">
        <v>60000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60000</v>
      </c>
      <c r="T1121" s="13">
        <v>60000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f t="shared" si="34"/>
        <v>0</v>
      </c>
      <c r="AI1121" s="14">
        <f t="shared" si="35"/>
        <v>0</v>
      </c>
      <c r="AJ1121" s="13">
        <v>0</v>
      </c>
      <c r="AK1121" s="15">
        <v>0</v>
      </c>
      <c r="AL1121" s="13">
        <v>0</v>
      </c>
      <c r="AM1121" s="1"/>
    </row>
    <row r="1122" spans="1:39" ht="63.75" outlineLevel="3" x14ac:dyDescent="0.25">
      <c r="A1122" s="11" t="s">
        <v>114</v>
      </c>
      <c r="B1122" s="12" t="s">
        <v>431</v>
      </c>
      <c r="C1122" s="12" t="s">
        <v>215</v>
      </c>
      <c r="D1122" s="12" t="s">
        <v>115</v>
      </c>
      <c r="E1122" s="12" t="s">
        <v>7</v>
      </c>
      <c r="F1122" s="12" t="s">
        <v>7</v>
      </c>
      <c r="G1122" s="12"/>
      <c r="H1122" s="12"/>
      <c r="I1122" s="12"/>
      <c r="J1122" s="13">
        <v>1025000</v>
      </c>
      <c r="K1122" s="13">
        <v>1245477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1025000</v>
      </c>
      <c r="T1122" s="13">
        <v>1245477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483005</v>
      </c>
      <c r="AD1122" s="13">
        <v>0</v>
      </c>
      <c r="AE1122" s="13">
        <v>0</v>
      </c>
      <c r="AF1122" s="13">
        <v>0</v>
      </c>
      <c r="AG1122" s="13">
        <v>-483005</v>
      </c>
      <c r="AH1122" s="13">
        <f t="shared" si="34"/>
        <v>47.122439024390246</v>
      </c>
      <c r="AI1122" s="14">
        <f t="shared" si="35"/>
        <v>38.780724172345217</v>
      </c>
      <c r="AJ1122" s="13">
        <v>0</v>
      </c>
      <c r="AK1122" s="15">
        <v>0.38780724172345216</v>
      </c>
      <c r="AL1122" s="13">
        <v>0</v>
      </c>
      <c r="AM1122" s="1"/>
    </row>
    <row r="1123" spans="1:39" ht="38.25" outlineLevel="4" x14ac:dyDescent="0.25">
      <c r="A1123" s="11" t="s">
        <v>216</v>
      </c>
      <c r="B1123" s="12" t="s">
        <v>431</v>
      </c>
      <c r="C1123" s="12" t="s">
        <v>215</v>
      </c>
      <c r="D1123" s="12" t="s">
        <v>217</v>
      </c>
      <c r="E1123" s="12" t="s">
        <v>7</v>
      </c>
      <c r="F1123" s="12" t="s">
        <v>7</v>
      </c>
      <c r="G1123" s="12"/>
      <c r="H1123" s="12"/>
      <c r="I1123" s="12"/>
      <c r="J1123" s="13">
        <v>1025000</v>
      </c>
      <c r="K1123" s="13">
        <v>1245477</v>
      </c>
      <c r="L1123" s="13">
        <v>0</v>
      </c>
      <c r="M1123" s="13">
        <v>0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1025000</v>
      </c>
      <c r="T1123" s="13">
        <v>1245477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483005</v>
      </c>
      <c r="AD1123" s="13">
        <v>0</v>
      </c>
      <c r="AE1123" s="13">
        <v>0</v>
      </c>
      <c r="AF1123" s="13">
        <v>0</v>
      </c>
      <c r="AG1123" s="13">
        <v>-483005</v>
      </c>
      <c r="AH1123" s="13">
        <f t="shared" si="34"/>
        <v>47.122439024390246</v>
      </c>
      <c r="AI1123" s="14">
        <f t="shared" si="35"/>
        <v>38.780724172345217</v>
      </c>
      <c r="AJ1123" s="13">
        <v>0</v>
      </c>
      <c r="AK1123" s="15">
        <v>0.38780724172345216</v>
      </c>
      <c r="AL1123" s="13">
        <v>0</v>
      </c>
      <c r="AM1123" s="1"/>
    </row>
    <row r="1124" spans="1:39" outlineLevel="5" x14ac:dyDescent="0.25">
      <c r="A1124" s="11" t="s">
        <v>218</v>
      </c>
      <c r="B1124" s="12" t="s">
        <v>431</v>
      </c>
      <c r="C1124" s="12" t="s">
        <v>215</v>
      </c>
      <c r="D1124" s="12" t="s">
        <v>219</v>
      </c>
      <c r="E1124" s="12" t="s">
        <v>7</v>
      </c>
      <c r="F1124" s="12" t="s">
        <v>7</v>
      </c>
      <c r="G1124" s="12"/>
      <c r="H1124" s="12"/>
      <c r="I1124" s="12"/>
      <c r="J1124" s="13">
        <v>670000</v>
      </c>
      <c r="K1124" s="13">
        <v>890477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670000</v>
      </c>
      <c r="T1124" s="13">
        <v>890477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313005</v>
      </c>
      <c r="AD1124" s="13">
        <v>0</v>
      </c>
      <c r="AE1124" s="13">
        <v>0</v>
      </c>
      <c r="AF1124" s="13">
        <v>0</v>
      </c>
      <c r="AG1124" s="13">
        <v>-313005</v>
      </c>
      <c r="AH1124" s="13">
        <f t="shared" si="34"/>
        <v>46.717164179104472</v>
      </c>
      <c r="AI1124" s="14">
        <f t="shared" si="35"/>
        <v>35.150262162863271</v>
      </c>
      <c r="AJ1124" s="13">
        <v>0</v>
      </c>
      <c r="AK1124" s="15">
        <v>0.35150262162863272</v>
      </c>
      <c r="AL1124" s="13">
        <v>0</v>
      </c>
      <c r="AM1124" s="1"/>
    </row>
    <row r="1125" spans="1:39" ht="38.25" outlineLevel="6" x14ac:dyDescent="0.25">
      <c r="A1125" s="11" t="s">
        <v>18</v>
      </c>
      <c r="B1125" s="12" t="s">
        <v>431</v>
      </c>
      <c r="C1125" s="12" t="s">
        <v>215</v>
      </c>
      <c r="D1125" s="12" t="s">
        <v>219</v>
      </c>
      <c r="E1125" s="12" t="s">
        <v>19</v>
      </c>
      <c r="F1125" s="12" t="s">
        <v>7</v>
      </c>
      <c r="G1125" s="12"/>
      <c r="H1125" s="12"/>
      <c r="I1125" s="12"/>
      <c r="J1125" s="13">
        <v>670000</v>
      </c>
      <c r="K1125" s="13">
        <v>890477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670000</v>
      </c>
      <c r="T1125" s="13">
        <v>890477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313005</v>
      </c>
      <c r="AD1125" s="13">
        <v>0</v>
      </c>
      <c r="AE1125" s="13">
        <v>0</v>
      </c>
      <c r="AF1125" s="13">
        <v>0</v>
      </c>
      <c r="AG1125" s="13">
        <v>-313005</v>
      </c>
      <c r="AH1125" s="13">
        <f t="shared" si="34"/>
        <v>46.717164179104472</v>
      </c>
      <c r="AI1125" s="14">
        <f t="shared" si="35"/>
        <v>35.150262162863271</v>
      </c>
      <c r="AJ1125" s="13">
        <v>0</v>
      </c>
      <c r="AK1125" s="15">
        <v>0.35150262162863272</v>
      </c>
      <c r="AL1125" s="13">
        <v>0</v>
      </c>
      <c r="AM1125" s="1"/>
    </row>
    <row r="1126" spans="1:39" ht="38.25" outlineLevel="7" x14ac:dyDescent="0.25">
      <c r="A1126" s="11" t="s">
        <v>20</v>
      </c>
      <c r="B1126" s="12" t="s">
        <v>431</v>
      </c>
      <c r="C1126" s="12" t="s">
        <v>215</v>
      </c>
      <c r="D1126" s="12" t="s">
        <v>219</v>
      </c>
      <c r="E1126" s="12" t="s">
        <v>21</v>
      </c>
      <c r="F1126" s="12" t="s">
        <v>7</v>
      </c>
      <c r="G1126" s="12"/>
      <c r="H1126" s="12"/>
      <c r="I1126" s="12"/>
      <c r="J1126" s="13">
        <v>670000</v>
      </c>
      <c r="K1126" s="13">
        <v>890477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670000</v>
      </c>
      <c r="T1126" s="13">
        <v>890477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313005</v>
      </c>
      <c r="AD1126" s="13">
        <v>0</v>
      </c>
      <c r="AE1126" s="13">
        <v>0</v>
      </c>
      <c r="AF1126" s="13">
        <v>0</v>
      </c>
      <c r="AG1126" s="13">
        <v>-313005</v>
      </c>
      <c r="AH1126" s="13">
        <f t="shared" si="34"/>
        <v>46.717164179104472</v>
      </c>
      <c r="AI1126" s="14">
        <f t="shared" si="35"/>
        <v>35.150262162863271</v>
      </c>
      <c r="AJ1126" s="13">
        <v>0</v>
      </c>
      <c r="AK1126" s="15">
        <v>0.35150262162863272</v>
      </c>
      <c r="AL1126" s="13">
        <v>0</v>
      </c>
      <c r="AM1126" s="1"/>
    </row>
    <row r="1127" spans="1:39" ht="25.5" outlineLevel="5" x14ac:dyDescent="0.25">
      <c r="A1127" s="11" t="s">
        <v>288</v>
      </c>
      <c r="B1127" s="12" t="s">
        <v>431</v>
      </c>
      <c r="C1127" s="12" t="s">
        <v>215</v>
      </c>
      <c r="D1127" s="12" t="s">
        <v>289</v>
      </c>
      <c r="E1127" s="12" t="s">
        <v>7</v>
      </c>
      <c r="F1127" s="12" t="s">
        <v>7</v>
      </c>
      <c r="G1127" s="12"/>
      <c r="H1127" s="12"/>
      <c r="I1127" s="12"/>
      <c r="J1127" s="13">
        <v>35000</v>
      </c>
      <c r="K1127" s="13">
        <v>35000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35000</v>
      </c>
      <c r="T1127" s="13">
        <v>35000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f t="shared" si="34"/>
        <v>0</v>
      </c>
      <c r="AI1127" s="14">
        <f t="shared" si="35"/>
        <v>0</v>
      </c>
      <c r="AJ1127" s="13">
        <v>0</v>
      </c>
      <c r="AK1127" s="15">
        <v>0</v>
      </c>
      <c r="AL1127" s="13">
        <v>0</v>
      </c>
      <c r="AM1127" s="1"/>
    </row>
    <row r="1128" spans="1:39" ht="38.25" outlineLevel="6" x14ac:dyDescent="0.25">
      <c r="A1128" s="11" t="s">
        <v>18</v>
      </c>
      <c r="B1128" s="12" t="s">
        <v>431</v>
      </c>
      <c r="C1128" s="12" t="s">
        <v>215</v>
      </c>
      <c r="D1128" s="12" t="s">
        <v>289</v>
      </c>
      <c r="E1128" s="12" t="s">
        <v>19</v>
      </c>
      <c r="F1128" s="12" t="s">
        <v>7</v>
      </c>
      <c r="G1128" s="12"/>
      <c r="H1128" s="12"/>
      <c r="I1128" s="12"/>
      <c r="J1128" s="13">
        <v>35000</v>
      </c>
      <c r="K1128" s="13">
        <v>35000</v>
      </c>
      <c r="L1128" s="13">
        <v>0</v>
      </c>
      <c r="M1128" s="13">
        <v>0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35000</v>
      </c>
      <c r="T1128" s="13">
        <v>35000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f t="shared" si="34"/>
        <v>0</v>
      </c>
      <c r="AI1128" s="14">
        <f t="shared" si="35"/>
        <v>0</v>
      </c>
      <c r="AJ1128" s="13">
        <v>0</v>
      </c>
      <c r="AK1128" s="15">
        <v>0</v>
      </c>
      <c r="AL1128" s="13">
        <v>0</v>
      </c>
      <c r="AM1128" s="1"/>
    </row>
    <row r="1129" spans="1:39" ht="38.25" outlineLevel="7" x14ac:dyDescent="0.25">
      <c r="A1129" s="11" t="s">
        <v>20</v>
      </c>
      <c r="B1129" s="12" t="s">
        <v>431</v>
      </c>
      <c r="C1129" s="12" t="s">
        <v>215</v>
      </c>
      <c r="D1129" s="12" t="s">
        <v>289</v>
      </c>
      <c r="E1129" s="12" t="s">
        <v>21</v>
      </c>
      <c r="F1129" s="12" t="s">
        <v>7</v>
      </c>
      <c r="G1129" s="12"/>
      <c r="H1129" s="12"/>
      <c r="I1129" s="12"/>
      <c r="J1129" s="13">
        <v>35000</v>
      </c>
      <c r="K1129" s="13">
        <v>35000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35000</v>
      </c>
      <c r="T1129" s="13">
        <v>35000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f t="shared" si="34"/>
        <v>0</v>
      </c>
      <c r="AI1129" s="14">
        <f t="shared" si="35"/>
        <v>0</v>
      </c>
      <c r="AJ1129" s="13">
        <v>0</v>
      </c>
      <c r="AK1129" s="15">
        <v>0</v>
      </c>
      <c r="AL1129" s="13">
        <v>0</v>
      </c>
      <c r="AM1129" s="1"/>
    </row>
    <row r="1130" spans="1:39" outlineLevel="5" x14ac:dyDescent="0.25">
      <c r="A1130" s="11" t="s">
        <v>220</v>
      </c>
      <c r="B1130" s="12" t="s">
        <v>431</v>
      </c>
      <c r="C1130" s="12" t="s">
        <v>215</v>
      </c>
      <c r="D1130" s="12" t="s">
        <v>221</v>
      </c>
      <c r="E1130" s="12" t="s">
        <v>7</v>
      </c>
      <c r="F1130" s="12" t="s">
        <v>7</v>
      </c>
      <c r="G1130" s="12"/>
      <c r="H1130" s="12"/>
      <c r="I1130" s="12"/>
      <c r="J1130" s="13">
        <v>320000</v>
      </c>
      <c r="K1130" s="13">
        <v>320000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320000</v>
      </c>
      <c r="T1130" s="13">
        <v>320000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170000</v>
      </c>
      <c r="AD1130" s="13">
        <v>0</v>
      </c>
      <c r="AE1130" s="13">
        <v>0</v>
      </c>
      <c r="AF1130" s="13">
        <v>0</v>
      </c>
      <c r="AG1130" s="13">
        <v>-170000</v>
      </c>
      <c r="AH1130" s="13">
        <f t="shared" si="34"/>
        <v>53.125</v>
      </c>
      <c r="AI1130" s="14">
        <f t="shared" si="35"/>
        <v>53.125</v>
      </c>
      <c r="AJ1130" s="13">
        <v>0</v>
      </c>
      <c r="AK1130" s="15">
        <v>0.53125</v>
      </c>
      <c r="AL1130" s="13">
        <v>0</v>
      </c>
      <c r="AM1130" s="1"/>
    </row>
    <row r="1131" spans="1:39" ht="38.25" outlineLevel="6" x14ac:dyDescent="0.25">
      <c r="A1131" s="11" t="s">
        <v>18</v>
      </c>
      <c r="B1131" s="12" t="s">
        <v>431</v>
      </c>
      <c r="C1131" s="12" t="s">
        <v>215</v>
      </c>
      <c r="D1131" s="12" t="s">
        <v>221</v>
      </c>
      <c r="E1131" s="12" t="s">
        <v>19</v>
      </c>
      <c r="F1131" s="12" t="s">
        <v>7</v>
      </c>
      <c r="G1131" s="12"/>
      <c r="H1131" s="12"/>
      <c r="I1131" s="12"/>
      <c r="J1131" s="13">
        <v>320000</v>
      </c>
      <c r="K1131" s="13">
        <v>320000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320000</v>
      </c>
      <c r="T1131" s="13">
        <v>320000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170000</v>
      </c>
      <c r="AD1131" s="13">
        <v>0</v>
      </c>
      <c r="AE1131" s="13">
        <v>0</v>
      </c>
      <c r="AF1131" s="13">
        <v>0</v>
      </c>
      <c r="AG1131" s="13">
        <v>-170000</v>
      </c>
      <c r="AH1131" s="13">
        <f t="shared" si="34"/>
        <v>53.125</v>
      </c>
      <c r="AI1131" s="14">
        <f t="shared" si="35"/>
        <v>53.125</v>
      </c>
      <c r="AJ1131" s="13">
        <v>0</v>
      </c>
      <c r="AK1131" s="15">
        <v>0.53125</v>
      </c>
      <c r="AL1131" s="13">
        <v>0</v>
      </c>
      <c r="AM1131" s="1"/>
    </row>
    <row r="1132" spans="1:39" ht="38.25" outlineLevel="7" x14ac:dyDescent="0.25">
      <c r="A1132" s="11" t="s">
        <v>20</v>
      </c>
      <c r="B1132" s="12" t="s">
        <v>431</v>
      </c>
      <c r="C1132" s="12" t="s">
        <v>215</v>
      </c>
      <c r="D1132" s="12" t="s">
        <v>221</v>
      </c>
      <c r="E1132" s="12" t="s">
        <v>21</v>
      </c>
      <c r="F1132" s="12" t="s">
        <v>7</v>
      </c>
      <c r="G1132" s="12"/>
      <c r="H1132" s="12"/>
      <c r="I1132" s="12"/>
      <c r="J1132" s="13">
        <v>320000</v>
      </c>
      <c r="K1132" s="13">
        <v>320000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320000</v>
      </c>
      <c r="T1132" s="13">
        <v>320000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170000</v>
      </c>
      <c r="AD1132" s="13">
        <v>0</v>
      </c>
      <c r="AE1132" s="13">
        <v>0</v>
      </c>
      <c r="AF1132" s="13">
        <v>0</v>
      </c>
      <c r="AG1132" s="13">
        <v>-170000</v>
      </c>
      <c r="AH1132" s="13">
        <f t="shared" si="34"/>
        <v>53.125</v>
      </c>
      <c r="AI1132" s="14">
        <f t="shared" si="35"/>
        <v>53.125</v>
      </c>
      <c r="AJ1132" s="13">
        <v>0</v>
      </c>
      <c r="AK1132" s="15">
        <v>0.53125</v>
      </c>
      <c r="AL1132" s="13">
        <v>0</v>
      </c>
      <c r="AM1132" s="1"/>
    </row>
    <row r="1133" spans="1:39" outlineLevel="1" x14ac:dyDescent="0.25">
      <c r="A1133" s="11" t="s">
        <v>244</v>
      </c>
      <c r="B1133" s="12" t="s">
        <v>431</v>
      </c>
      <c r="C1133" s="12" t="s">
        <v>245</v>
      </c>
      <c r="D1133" s="12" t="s">
        <v>6</v>
      </c>
      <c r="E1133" s="12" t="s">
        <v>7</v>
      </c>
      <c r="F1133" s="12" t="s">
        <v>7</v>
      </c>
      <c r="G1133" s="12"/>
      <c r="H1133" s="12"/>
      <c r="I1133" s="12"/>
      <c r="J1133" s="13">
        <v>155000</v>
      </c>
      <c r="K1133" s="13">
        <v>155000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155000</v>
      </c>
      <c r="T1133" s="13">
        <v>155000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f t="shared" si="34"/>
        <v>0</v>
      </c>
      <c r="AI1133" s="14">
        <f t="shared" si="35"/>
        <v>0</v>
      </c>
      <c r="AJ1133" s="13">
        <v>0</v>
      </c>
      <c r="AK1133" s="15">
        <v>0</v>
      </c>
      <c r="AL1133" s="13">
        <v>0</v>
      </c>
      <c r="AM1133" s="1"/>
    </row>
    <row r="1134" spans="1:39" outlineLevel="2" x14ac:dyDescent="0.25">
      <c r="A1134" s="11" t="s">
        <v>246</v>
      </c>
      <c r="B1134" s="12" t="s">
        <v>431</v>
      </c>
      <c r="C1134" s="12" t="s">
        <v>247</v>
      </c>
      <c r="D1134" s="12" t="s">
        <v>6</v>
      </c>
      <c r="E1134" s="12" t="s">
        <v>7</v>
      </c>
      <c r="F1134" s="12" t="s">
        <v>7</v>
      </c>
      <c r="G1134" s="12"/>
      <c r="H1134" s="12"/>
      <c r="I1134" s="12"/>
      <c r="J1134" s="13">
        <v>155000</v>
      </c>
      <c r="K1134" s="13">
        <v>155000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155000</v>
      </c>
      <c r="T1134" s="13">
        <v>155000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f t="shared" si="34"/>
        <v>0</v>
      </c>
      <c r="AI1134" s="14">
        <f t="shared" si="35"/>
        <v>0</v>
      </c>
      <c r="AJ1134" s="13">
        <v>0</v>
      </c>
      <c r="AK1134" s="15">
        <v>0</v>
      </c>
      <c r="AL1134" s="13">
        <v>0</v>
      </c>
      <c r="AM1134" s="1"/>
    </row>
    <row r="1135" spans="1:39" ht="38.25" outlineLevel="3" x14ac:dyDescent="0.25">
      <c r="A1135" s="11" t="s">
        <v>248</v>
      </c>
      <c r="B1135" s="12" t="s">
        <v>431</v>
      </c>
      <c r="C1135" s="12" t="s">
        <v>247</v>
      </c>
      <c r="D1135" s="12" t="s">
        <v>249</v>
      </c>
      <c r="E1135" s="12" t="s">
        <v>7</v>
      </c>
      <c r="F1135" s="12" t="s">
        <v>7</v>
      </c>
      <c r="G1135" s="12"/>
      <c r="H1135" s="12"/>
      <c r="I1135" s="12"/>
      <c r="J1135" s="13">
        <v>155000</v>
      </c>
      <c r="K1135" s="13">
        <v>155000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155000</v>
      </c>
      <c r="T1135" s="13">
        <v>155000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f t="shared" si="34"/>
        <v>0</v>
      </c>
      <c r="AI1135" s="14">
        <f t="shared" si="35"/>
        <v>0</v>
      </c>
      <c r="AJ1135" s="13">
        <v>0</v>
      </c>
      <c r="AK1135" s="15">
        <v>0</v>
      </c>
      <c r="AL1135" s="13">
        <v>0</v>
      </c>
      <c r="AM1135" s="1"/>
    </row>
    <row r="1136" spans="1:39" outlineLevel="5" x14ac:dyDescent="0.25">
      <c r="A1136" s="11" t="s">
        <v>292</v>
      </c>
      <c r="B1136" s="12" t="s">
        <v>431</v>
      </c>
      <c r="C1136" s="12" t="s">
        <v>247</v>
      </c>
      <c r="D1136" s="12" t="s">
        <v>293</v>
      </c>
      <c r="E1136" s="12" t="s">
        <v>7</v>
      </c>
      <c r="F1136" s="12" t="s">
        <v>7</v>
      </c>
      <c r="G1136" s="12"/>
      <c r="H1136" s="12"/>
      <c r="I1136" s="12"/>
      <c r="J1136" s="13">
        <v>155000</v>
      </c>
      <c r="K1136" s="13">
        <v>155000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155000</v>
      </c>
      <c r="T1136" s="13">
        <v>155000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f t="shared" si="34"/>
        <v>0</v>
      </c>
      <c r="AI1136" s="14">
        <f t="shared" si="35"/>
        <v>0</v>
      </c>
      <c r="AJ1136" s="13">
        <v>0</v>
      </c>
      <c r="AK1136" s="15">
        <v>0</v>
      </c>
      <c r="AL1136" s="13">
        <v>0</v>
      </c>
      <c r="AM1136" s="1"/>
    </row>
    <row r="1137" spans="1:39" ht="38.25" outlineLevel="6" x14ac:dyDescent="0.25">
      <c r="A1137" s="11" t="s">
        <v>18</v>
      </c>
      <c r="B1137" s="12" t="s">
        <v>431</v>
      </c>
      <c r="C1137" s="12" t="s">
        <v>247</v>
      </c>
      <c r="D1137" s="12" t="s">
        <v>293</v>
      </c>
      <c r="E1137" s="12" t="s">
        <v>19</v>
      </c>
      <c r="F1137" s="12" t="s">
        <v>7</v>
      </c>
      <c r="G1137" s="12"/>
      <c r="H1137" s="12"/>
      <c r="I1137" s="12"/>
      <c r="J1137" s="13">
        <v>155000</v>
      </c>
      <c r="K1137" s="13">
        <v>155000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155000</v>
      </c>
      <c r="T1137" s="13">
        <v>155000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f t="shared" si="34"/>
        <v>0</v>
      </c>
      <c r="AI1137" s="14">
        <f t="shared" si="35"/>
        <v>0</v>
      </c>
      <c r="AJ1137" s="13">
        <v>0</v>
      </c>
      <c r="AK1137" s="15">
        <v>0</v>
      </c>
      <c r="AL1137" s="13">
        <v>0</v>
      </c>
      <c r="AM1137" s="1"/>
    </row>
    <row r="1138" spans="1:39" ht="38.25" outlineLevel="7" x14ac:dyDescent="0.25">
      <c r="A1138" s="11" t="s">
        <v>20</v>
      </c>
      <c r="B1138" s="12" t="s">
        <v>431</v>
      </c>
      <c r="C1138" s="12" t="s">
        <v>247</v>
      </c>
      <c r="D1138" s="12" t="s">
        <v>293</v>
      </c>
      <c r="E1138" s="12" t="s">
        <v>21</v>
      </c>
      <c r="F1138" s="12" t="s">
        <v>7</v>
      </c>
      <c r="G1138" s="12"/>
      <c r="H1138" s="12"/>
      <c r="I1138" s="12"/>
      <c r="J1138" s="13">
        <v>155000</v>
      </c>
      <c r="K1138" s="13">
        <v>155000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155000</v>
      </c>
      <c r="T1138" s="13">
        <v>155000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f t="shared" si="34"/>
        <v>0</v>
      </c>
      <c r="AI1138" s="14">
        <f t="shared" si="35"/>
        <v>0</v>
      </c>
      <c r="AJ1138" s="13">
        <v>0</v>
      </c>
      <c r="AK1138" s="15">
        <v>0</v>
      </c>
      <c r="AL1138" s="13">
        <v>0</v>
      </c>
      <c r="AM1138" s="1"/>
    </row>
    <row r="1139" spans="1:39" s="40" customFormat="1" ht="51" x14ac:dyDescent="0.25">
      <c r="A1139" s="34" t="s">
        <v>432</v>
      </c>
      <c r="B1139" s="35" t="s">
        <v>433</v>
      </c>
      <c r="C1139" s="35" t="s">
        <v>5</v>
      </c>
      <c r="D1139" s="35" t="s">
        <v>6</v>
      </c>
      <c r="E1139" s="35" t="s">
        <v>7</v>
      </c>
      <c r="F1139" s="35" t="s">
        <v>7</v>
      </c>
      <c r="G1139" s="35"/>
      <c r="H1139" s="35"/>
      <c r="I1139" s="35"/>
      <c r="J1139" s="36">
        <v>6007700</v>
      </c>
      <c r="K1139" s="36">
        <v>6007700</v>
      </c>
      <c r="L1139" s="36">
        <v>0</v>
      </c>
      <c r="M1139" s="36">
        <v>0</v>
      </c>
      <c r="N1139" s="36">
        <v>0</v>
      </c>
      <c r="O1139" s="36">
        <v>0</v>
      </c>
      <c r="P1139" s="36">
        <v>0</v>
      </c>
      <c r="Q1139" s="36">
        <v>0</v>
      </c>
      <c r="R1139" s="36">
        <v>0</v>
      </c>
      <c r="S1139" s="36">
        <v>6007700</v>
      </c>
      <c r="T1139" s="36">
        <v>6007700</v>
      </c>
      <c r="U1139" s="36">
        <v>0</v>
      </c>
      <c r="V1139" s="36">
        <v>0</v>
      </c>
      <c r="W1139" s="36">
        <v>0</v>
      </c>
      <c r="X1139" s="36">
        <v>0</v>
      </c>
      <c r="Y1139" s="36">
        <v>0</v>
      </c>
      <c r="Z1139" s="36">
        <v>0</v>
      </c>
      <c r="AA1139" s="36">
        <v>0</v>
      </c>
      <c r="AB1139" s="36">
        <v>0</v>
      </c>
      <c r="AC1139" s="36">
        <v>2974526.72</v>
      </c>
      <c r="AD1139" s="36">
        <v>0</v>
      </c>
      <c r="AE1139" s="36">
        <v>0</v>
      </c>
      <c r="AF1139" s="36">
        <v>0</v>
      </c>
      <c r="AG1139" s="36">
        <v>-2974526.72</v>
      </c>
      <c r="AH1139" s="36">
        <f t="shared" si="34"/>
        <v>49.511905055179191</v>
      </c>
      <c r="AI1139" s="37">
        <f t="shared" si="35"/>
        <v>49.511905055179191</v>
      </c>
      <c r="AJ1139" s="36">
        <v>0</v>
      </c>
      <c r="AK1139" s="38">
        <v>0.49511905055179184</v>
      </c>
      <c r="AL1139" s="36">
        <v>0</v>
      </c>
      <c r="AM1139" s="39"/>
    </row>
    <row r="1140" spans="1:39" outlineLevel="1" x14ac:dyDescent="0.25">
      <c r="A1140" s="11" t="s">
        <v>8</v>
      </c>
      <c r="B1140" s="12" t="s">
        <v>433</v>
      </c>
      <c r="C1140" s="12" t="s">
        <v>9</v>
      </c>
      <c r="D1140" s="12" t="s">
        <v>6</v>
      </c>
      <c r="E1140" s="12" t="s">
        <v>7</v>
      </c>
      <c r="F1140" s="12" t="s">
        <v>7</v>
      </c>
      <c r="G1140" s="12"/>
      <c r="H1140" s="12"/>
      <c r="I1140" s="12"/>
      <c r="J1140" s="13">
        <v>2400000</v>
      </c>
      <c r="K1140" s="13">
        <v>2370500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2400000</v>
      </c>
      <c r="T1140" s="13">
        <v>2370500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1471315.65</v>
      </c>
      <c r="AD1140" s="13">
        <v>0</v>
      </c>
      <c r="AE1140" s="13">
        <v>0</v>
      </c>
      <c r="AF1140" s="13">
        <v>0</v>
      </c>
      <c r="AG1140" s="13">
        <v>-1471315.65</v>
      </c>
      <c r="AH1140" s="13">
        <f t="shared" si="34"/>
        <v>61.304818750000003</v>
      </c>
      <c r="AI1140" s="14">
        <f t="shared" si="35"/>
        <v>62.067734655136043</v>
      </c>
      <c r="AJ1140" s="13">
        <v>0</v>
      </c>
      <c r="AK1140" s="15">
        <v>0.62067734655136042</v>
      </c>
      <c r="AL1140" s="13">
        <v>0</v>
      </c>
      <c r="AM1140" s="1"/>
    </row>
    <row r="1141" spans="1:39" ht="63.75" outlineLevel="2" x14ac:dyDescent="0.25">
      <c r="A1141" s="11" t="s">
        <v>48</v>
      </c>
      <c r="B1141" s="12" t="s">
        <v>433</v>
      </c>
      <c r="C1141" s="12" t="s">
        <v>49</v>
      </c>
      <c r="D1141" s="12" t="s">
        <v>6</v>
      </c>
      <c r="E1141" s="12" t="s">
        <v>7</v>
      </c>
      <c r="F1141" s="12" t="s">
        <v>7</v>
      </c>
      <c r="G1141" s="12"/>
      <c r="H1141" s="12"/>
      <c r="I1141" s="12"/>
      <c r="J1141" s="13">
        <v>2400000</v>
      </c>
      <c r="K1141" s="13">
        <v>2370500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2400000</v>
      </c>
      <c r="T1141" s="13">
        <v>2370500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1471315.65</v>
      </c>
      <c r="AD1141" s="13">
        <v>0</v>
      </c>
      <c r="AE1141" s="13">
        <v>0</v>
      </c>
      <c r="AF1141" s="13">
        <v>0</v>
      </c>
      <c r="AG1141" s="13">
        <v>-1471315.65</v>
      </c>
      <c r="AH1141" s="13">
        <f t="shared" si="34"/>
        <v>61.304818750000003</v>
      </c>
      <c r="AI1141" s="14">
        <f t="shared" si="35"/>
        <v>62.067734655136043</v>
      </c>
      <c r="AJ1141" s="13">
        <v>0</v>
      </c>
      <c r="AK1141" s="15">
        <v>0.62067734655136042</v>
      </c>
      <c r="AL1141" s="13">
        <v>0</v>
      </c>
      <c r="AM1141" s="1"/>
    </row>
    <row r="1142" spans="1:39" ht="51" outlineLevel="3" x14ac:dyDescent="0.25">
      <c r="A1142" s="11" t="s">
        <v>196</v>
      </c>
      <c r="B1142" s="12" t="s">
        <v>433</v>
      </c>
      <c r="C1142" s="12" t="s">
        <v>49</v>
      </c>
      <c r="D1142" s="12" t="s">
        <v>197</v>
      </c>
      <c r="E1142" s="12" t="s">
        <v>7</v>
      </c>
      <c r="F1142" s="12" t="s">
        <v>7</v>
      </c>
      <c r="G1142" s="12"/>
      <c r="H1142" s="12"/>
      <c r="I1142" s="12"/>
      <c r="J1142" s="13">
        <v>14000</v>
      </c>
      <c r="K1142" s="13">
        <v>14000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14000</v>
      </c>
      <c r="T1142" s="13">
        <v>14000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f t="shared" si="34"/>
        <v>0</v>
      </c>
      <c r="AI1142" s="14">
        <f t="shared" si="35"/>
        <v>0</v>
      </c>
      <c r="AJ1142" s="13">
        <v>0</v>
      </c>
      <c r="AK1142" s="15">
        <v>0</v>
      </c>
      <c r="AL1142" s="13">
        <v>0</v>
      </c>
      <c r="AM1142" s="1"/>
    </row>
    <row r="1143" spans="1:39" ht="25.5" outlineLevel="5" x14ac:dyDescent="0.25">
      <c r="A1143" s="11" t="s">
        <v>282</v>
      </c>
      <c r="B1143" s="12" t="s">
        <v>433</v>
      </c>
      <c r="C1143" s="12" t="s">
        <v>49</v>
      </c>
      <c r="D1143" s="12" t="s">
        <v>283</v>
      </c>
      <c r="E1143" s="12" t="s">
        <v>7</v>
      </c>
      <c r="F1143" s="12" t="s">
        <v>7</v>
      </c>
      <c r="G1143" s="12"/>
      <c r="H1143" s="12"/>
      <c r="I1143" s="12"/>
      <c r="J1143" s="13">
        <v>14000</v>
      </c>
      <c r="K1143" s="13">
        <v>14000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14000</v>
      </c>
      <c r="T1143" s="13">
        <v>14000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f t="shared" si="34"/>
        <v>0</v>
      </c>
      <c r="AI1143" s="14">
        <f t="shared" si="35"/>
        <v>0</v>
      </c>
      <c r="AJ1143" s="13">
        <v>0</v>
      </c>
      <c r="AK1143" s="15">
        <v>0</v>
      </c>
      <c r="AL1143" s="13">
        <v>0</v>
      </c>
      <c r="AM1143" s="1"/>
    </row>
    <row r="1144" spans="1:39" ht="38.25" outlineLevel="6" x14ac:dyDescent="0.25">
      <c r="A1144" s="11" t="s">
        <v>18</v>
      </c>
      <c r="B1144" s="12" t="s">
        <v>433</v>
      </c>
      <c r="C1144" s="12" t="s">
        <v>49</v>
      </c>
      <c r="D1144" s="12" t="s">
        <v>283</v>
      </c>
      <c r="E1144" s="12" t="s">
        <v>19</v>
      </c>
      <c r="F1144" s="12" t="s">
        <v>7</v>
      </c>
      <c r="G1144" s="12"/>
      <c r="H1144" s="12"/>
      <c r="I1144" s="12"/>
      <c r="J1144" s="13">
        <v>14000</v>
      </c>
      <c r="K1144" s="13">
        <v>14000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14000</v>
      </c>
      <c r="T1144" s="13">
        <v>14000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f t="shared" si="34"/>
        <v>0</v>
      </c>
      <c r="AI1144" s="14">
        <f t="shared" si="35"/>
        <v>0</v>
      </c>
      <c r="AJ1144" s="13">
        <v>0</v>
      </c>
      <c r="AK1144" s="15">
        <v>0</v>
      </c>
      <c r="AL1144" s="13">
        <v>0</v>
      </c>
      <c r="AM1144" s="1"/>
    </row>
    <row r="1145" spans="1:39" ht="38.25" outlineLevel="7" x14ac:dyDescent="0.25">
      <c r="A1145" s="11" t="s">
        <v>20</v>
      </c>
      <c r="B1145" s="12" t="s">
        <v>433</v>
      </c>
      <c r="C1145" s="12" t="s">
        <v>49</v>
      </c>
      <c r="D1145" s="12" t="s">
        <v>283</v>
      </c>
      <c r="E1145" s="12" t="s">
        <v>21</v>
      </c>
      <c r="F1145" s="12" t="s">
        <v>7</v>
      </c>
      <c r="G1145" s="12"/>
      <c r="H1145" s="12"/>
      <c r="I1145" s="12"/>
      <c r="J1145" s="13">
        <v>14000</v>
      </c>
      <c r="K1145" s="13">
        <v>14000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14000</v>
      </c>
      <c r="T1145" s="13">
        <v>14000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f t="shared" si="34"/>
        <v>0</v>
      </c>
      <c r="AI1145" s="14">
        <f t="shared" si="35"/>
        <v>0</v>
      </c>
      <c r="AJ1145" s="13">
        <v>0</v>
      </c>
      <c r="AK1145" s="15">
        <v>0</v>
      </c>
      <c r="AL1145" s="13">
        <v>0</v>
      </c>
      <c r="AM1145" s="1"/>
    </row>
    <row r="1146" spans="1:39" ht="51" outlineLevel="3" x14ac:dyDescent="0.25">
      <c r="A1146" s="11" t="s">
        <v>12</v>
      </c>
      <c r="B1146" s="12" t="s">
        <v>433</v>
      </c>
      <c r="C1146" s="12" t="s">
        <v>49</v>
      </c>
      <c r="D1146" s="12" t="s">
        <v>13</v>
      </c>
      <c r="E1146" s="12" t="s">
        <v>7</v>
      </c>
      <c r="F1146" s="12" t="s">
        <v>7</v>
      </c>
      <c r="G1146" s="12"/>
      <c r="H1146" s="12"/>
      <c r="I1146" s="12"/>
      <c r="J1146" s="13">
        <v>50000</v>
      </c>
      <c r="K1146" s="13">
        <v>50000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50000</v>
      </c>
      <c r="T1146" s="13">
        <v>50000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f t="shared" si="34"/>
        <v>0</v>
      </c>
      <c r="AI1146" s="14">
        <f t="shared" si="35"/>
        <v>0</v>
      </c>
      <c r="AJ1146" s="13">
        <v>0</v>
      </c>
      <c r="AK1146" s="15">
        <v>0</v>
      </c>
      <c r="AL1146" s="13">
        <v>0</v>
      </c>
      <c r="AM1146" s="1"/>
    </row>
    <row r="1147" spans="1:39" ht="38.25" outlineLevel="4" x14ac:dyDescent="0.25">
      <c r="A1147" s="11" t="s">
        <v>14</v>
      </c>
      <c r="B1147" s="12" t="s">
        <v>433</v>
      </c>
      <c r="C1147" s="12" t="s">
        <v>49</v>
      </c>
      <c r="D1147" s="12" t="s">
        <v>15</v>
      </c>
      <c r="E1147" s="12" t="s">
        <v>7</v>
      </c>
      <c r="F1147" s="12" t="s">
        <v>7</v>
      </c>
      <c r="G1147" s="12"/>
      <c r="H1147" s="12"/>
      <c r="I1147" s="12"/>
      <c r="J1147" s="13">
        <v>50000</v>
      </c>
      <c r="K1147" s="13">
        <v>50000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50000</v>
      </c>
      <c r="T1147" s="13">
        <v>50000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f t="shared" si="34"/>
        <v>0</v>
      </c>
      <c r="AI1147" s="14">
        <f t="shared" si="35"/>
        <v>0</v>
      </c>
      <c r="AJ1147" s="13">
        <v>0</v>
      </c>
      <c r="AK1147" s="15">
        <v>0</v>
      </c>
      <c r="AL1147" s="13">
        <v>0</v>
      </c>
      <c r="AM1147" s="1"/>
    </row>
    <row r="1148" spans="1:39" ht="25.5" outlineLevel="5" x14ac:dyDescent="0.25">
      <c r="A1148" s="11" t="s">
        <v>16</v>
      </c>
      <c r="B1148" s="12" t="s">
        <v>433</v>
      </c>
      <c r="C1148" s="12" t="s">
        <v>49</v>
      </c>
      <c r="D1148" s="12" t="s">
        <v>17</v>
      </c>
      <c r="E1148" s="12" t="s">
        <v>7</v>
      </c>
      <c r="F1148" s="12" t="s">
        <v>7</v>
      </c>
      <c r="G1148" s="12"/>
      <c r="H1148" s="12"/>
      <c r="I1148" s="12"/>
      <c r="J1148" s="13">
        <v>50000</v>
      </c>
      <c r="K1148" s="13">
        <v>50000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50000</v>
      </c>
      <c r="T1148" s="13">
        <v>50000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f t="shared" si="34"/>
        <v>0</v>
      </c>
      <c r="AI1148" s="14">
        <f t="shared" si="35"/>
        <v>0</v>
      </c>
      <c r="AJ1148" s="13">
        <v>0</v>
      </c>
      <c r="AK1148" s="15">
        <v>0</v>
      </c>
      <c r="AL1148" s="13">
        <v>0</v>
      </c>
      <c r="AM1148" s="1"/>
    </row>
    <row r="1149" spans="1:39" ht="38.25" outlineLevel="6" x14ac:dyDescent="0.25">
      <c r="A1149" s="11" t="s">
        <v>18</v>
      </c>
      <c r="B1149" s="12" t="s">
        <v>433</v>
      </c>
      <c r="C1149" s="12" t="s">
        <v>49</v>
      </c>
      <c r="D1149" s="12" t="s">
        <v>17</v>
      </c>
      <c r="E1149" s="12" t="s">
        <v>19</v>
      </c>
      <c r="F1149" s="12" t="s">
        <v>7</v>
      </c>
      <c r="G1149" s="12"/>
      <c r="H1149" s="12"/>
      <c r="I1149" s="12"/>
      <c r="J1149" s="13">
        <v>50000</v>
      </c>
      <c r="K1149" s="13">
        <v>50000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50000</v>
      </c>
      <c r="T1149" s="13">
        <v>50000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f t="shared" si="34"/>
        <v>0</v>
      </c>
      <c r="AI1149" s="14">
        <f t="shared" si="35"/>
        <v>0</v>
      </c>
      <c r="AJ1149" s="13">
        <v>0</v>
      </c>
      <c r="AK1149" s="15">
        <v>0</v>
      </c>
      <c r="AL1149" s="13">
        <v>0</v>
      </c>
      <c r="AM1149" s="1"/>
    </row>
    <row r="1150" spans="1:39" ht="38.25" outlineLevel="7" x14ac:dyDescent="0.25">
      <c r="A1150" s="11" t="s">
        <v>20</v>
      </c>
      <c r="B1150" s="12" t="s">
        <v>433</v>
      </c>
      <c r="C1150" s="12" t="s">
        <v>49</v>
      </c>
      <c r="D1150" s="12" t="s">
        <v>17</v>
      </c>
      <c r="E1150" s="12" t="s">
        <v>21</v>
      </c>
      <c r="F1150" s="12" t="s">
        <v>7</v>
      </c>
      <c r="G1150" s="12"/>
      <c r="H1150" s="12"/>
      <c r="I1150" s="12"/>
      <c r="J1150" s="13">
        <v>50000</v>
      </c>
      <c r="K1150" s="13">
        <v>50000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50000</v>
      </c>
      <c r="T1150" s="13">
        <v>50000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f t="shared" ref="AH1150:AH1194" si="36">AC1150/J1150*100</f>
        <v>0</v>
      </c>
      <c r="AI1150" s="14">
        <f t="shared" ref="AI1150:AI1194" si="37">AC1150/K1150*100</f>
        <v>0</v>
      </c>
      <c r="AJ1150" s="13">
        <v>0</v>
      </c>
      <c r="AK1150" s="15">
        <v>0</v>
      </c>
      <c r="AL1150" s="13">
        <v>0</v>
      </c>
      <c r="AM1150" s="1"/>
    </row>
    <row r="1151" spans="1:39" ht="38.25" outlineLevel="3" x14ac:dyDescent="0.25">
      <c r="A1151" s="11" t="s">
        <v>22</v>
      </c>
      <c r="B1151" s="12" t="s">
        <v>433</v>
      </c>
      <c r="C1151" s="12" t="s">
        <v>49</v>
      </c>
      <c r="D1151" s="12" t="s">
        <v>23</v>
      </c>
      <c r="E1151" s="12" t="s">
        <v>7</v>
      </c>
      <c r="F1151" s="12" t="s">
        <v>7</v>
      </c>
      <c r="G1151" s="12"/>
      <c r="H1151" s="12"/>
      <c r="I1151" s="12"/>
      <c r="J1151" s="13">
        <v>2336000</v>
      </c>
      <c r="K1151" s="13">
        <v>2306500</v>
      </c>
      <c r="L1151" s="13">
        <v>0</v>
      </c>
      <c r="M1151" s="13">
        <v>0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2336000</v>
      </c>
      <c r="T1151" s="13">
        <v>2306500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1471315.65</v>
      </c>
      <c r="AD1151" s="13">
        <v>0</v>
      </c>
      <c r="AE1151" s="13">
        <v>0</v>
      </c>
      <c r="AF1151" s="13">
        <v>0</v>
      </c>
      <c r="AG1151" s="13">
        <v>-1471315.65</v>
      </c>
      <c r="AH1151" s="13">
        <f t="shared" si="36"/>
        <v>62.984402825342464</v>
      </c>
      <c r="AI1151" s="14">
        <f t="shared" si="37"/>
        <v>63.789969650986336</v>
      </c>
      <c r="AJ1151" s="13">
        <v>0</v>
      </c>
      <c r="AK1151" s="15">
        <v>0.63789969650986345</v>
      </c>
      <c r="AL1151" s="13">
        <v>0</v>
      </c>
      <c r="AM1151" s="1"/>
    </row>
    <row r="1152" spans="1:39" ht="25.5" outlineLevel="4" x14ac:dyDescent="0.25">
      <c r="A1152" s="11" t="s">
        <v>54</v>
      </c>
      <c r="B1152" s="12" t="s">
        <v>433</v>
      </c>
      <c r="C1152" s="12" t="s">
        <v>49</v>
      </c>
      <c r="D1152" s="12" t="s">
        <v>55</v>
      </c>
      <c r="E1152" s="12" t="s">
        <v>7</v>
      </c>
      <c r="F1152" s="12" t="s">
        <v>7</v>
      </c>
      <c r="G1152" s="12"/>
      <c r="H1152" s="12"/>
      <c r="I1152" s="12"/>
      <c r="J1152" s="13">
        <v>2336000</v>
      </c>
      <c r="K1152" s="13">
        <v>2306500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2336000</v>
      </c>
      <c r="T1152" s="13">
        <v>2306500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1471315.65</v>
      </c>
      <c r="AD1152" s="13">
        <v>0</v>
      </c>
      <c r="AE1152" s="13">
        <v>0</v>
      </c>
      <c r="AF1152" s="13">
        <v>0</v>
      </c>
      <c r="AG1152" s="13">
        <v>-1471315.65</v>
      </c>
      <c r="AH1152" s="13">
        <f t="shared" si="36"/>
        <v>62.984402825342464</v>
      </c>
      <c r="AI1152" s="14">
        <f t="shared" si="37"/>
        <v>63.789969650986336</v>
      </c>
      <c r="AJ1152" s="13">
        <v>0</v>
      </c>
      <c r="AK1152" s="15">
        <v>0.63789969650986345</v>
      </c>
      <c r="AL1152" s="13">
        <v>0</v>
      </c>
      <c r="AM1152" s="1"/>
    </row>
    <row r="1153" spans="1:39" ht="76.5" outlineLevel="6" x14ac:dyDescent="0.25">
      <c r="A1153" s="11" t="s">
        <v>28</v>
      </c>
      <c r="B1153" s="12" t="s">
        <v>433</v>
      </c>
      <c r="C1153" s="12" t="s">
        <v>49</v>
      </c>
      <c r="D1153" s="12" t="s">
        <v>55</v>
      </c>
      <c r="E1153" s="12" t="s">
        <v>29</v>
      </c>
      <c r="F1153" s="12" t="s">
        <v>7</v>
      </c>
      <c r="G1153" s="12"/>
      <c r="H1153" s="12"/>
      <c r="I1153" s="12"/>
      <c r="J1153" s="13">
        <v>2295000</v>
      </c>
      <c r="K1153" s="13">
        <v>2266000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2295000</v>
      </c>
      <c r="T1153" s="13">
        <v>2266000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1456895.65</v>
      </c>
      <c r="AD1153" s="13">
        <v>0</v>
      </c>
      <c r="AE1153" s="13">
        <v>0</v>
      </c>
      <c r="AF1153" s="13">
        <v>0</v>
      </c>
      <c r="AG1153" s="13">
        <v>-1456895.65</v>
      </c>
      <c r="AH1153" s="13">
        <f t="shared" si="36"/>
        <v>63.481291938997821</v>
      </c>
      <c r="AI1153" s="14">
        <f t="shared" si="37"/>
        <v>64.293718005295673</v>
      </c>
      <c r="AJ1153" s="13">
        <v>0</v>
      </c>
      <c r="AK1153" s="15">
        <v>0.64293718005295675</v>
      </c>
      <c r="AL1153" s="13">
        <v>0</v>
      </c>
      <c r="AM1153" s="1"/>
    </row>
    <row r="1154" spans="1:39" ht="25.5" outlineLevel="7" x14ac:dyDescent="0.25">
      <c r="A1154" s="11" t="s">
        <v>30</v>
      </c>
      <c r="B1154" s="12" t="s">
        <v>433</v>
      </c>
      <c r="C1154" s="12" t="s">
        <v>49</v>
      </c>
      <c r="D1154" s="12" t="s">
        <v>55</v>
      </c>
      <c r="E1154" s="12" t="s">
        <v>31</v>
      </c>
      <c r="F1154" s="12" t="s">
        <v>7</v>
      </c>
      <c r="G1154" s="12"/>
      <c r="H1154" s="12"/>
      <c r="I1154" s="12"/>
      <c r="J1154" s="13">
        <v>2295000</v>
      </c>
      <c r="K1154" s="13">
        <v>2266000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2295000</v>
      </c>
      <c r="T1154" s="13">
        <v>2266000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1456895.65</v>
      </c>
      <c r="AD1154" s="13">
        <v>0</v>
      </c>
      <c r="AE1154" s="13">
        <v>0</v>
      </c>
      <c r="AF1154" s="13">
        <v>0</v>
      </c>
      <c r="AG1154" s="13">
        <v>-1456895.65</v>
      </c>
      <c r="AH1154" s="13">
        <f t="shared" si="36"/>
        <v>63.481291938997821</v>
      </c>
      <c r="AI1154" s="14">
        <f t="shared" si="37"/>
        <v>64.293718005295673</v>
      </c>
      <c r="AJ1154" s="13">
        <v>0</v>
      </c>
      <c r="AK1154" s="15">
        <v>0.64293718005295675</v>
      </c>
      <c r="AL1154" s="13">
        <v>0</v>
      </c>
      <c r="AM1154" s="1"/>
    </row>
    <row r="1155" spans="1:39" ht="38.25" outlineLevel="6" x14ac:dyDescent="0.25">
      <c r="A1155" s="11" t="s">
        <v>18</v>
      </c>
      <c r="B1155" s="12" t="s">
        <v>433</v>
      </c>
      <c r="C1155" s="12" t="s">
        <v>49</v>
      </c>
      <c r="D1155" s="12" t="s">
        <v>55</v>
      </c>
      <c r="E1155" s="12" t="s">
        <v>19</v>
      </c>
      <c r="F1155" s="12" t="s">
        <v>7</v>
      </c>
      <c r="G1155" s="12"/>
      <c r="H1155" s="12"/>
      <c r="I1155" s="12"/>
      <c r="J1155" s="13">
        <v>41000</v>
      </c>
      <c r="K1155" s="13">
        <v>40500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41000</v>
      </c>
      <c r="T1155" s="13">
        <v>40500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14420</v>
      </c>
      <c r="AD1155" s="13">
        <v>0</v>
      </c>
      <c r="AE1155" s="13">
        <v>0</v>
      </c>
      <c r="AF1155" s="13">
        <v>0</v>
      </c>
      <c r="AG1155" s="13">
        <v>-14420</v>
      </c>
      <c r="AH1155" s="13">
        <f t="shared" si="36"/>
        <v>35.170731707317074</v>
      </c>
      <c r="AI1155" s="14">
        <f t="shared" si="37"/>
        <v>35.604938271604937</v>
      </c>
      <c r="AJ1155" s="13">
        <v>0</v>
      </c>
      <c r="AK1155" s="15">
        <v>0.35604938271604936</v>
      </c>
      <c r="AL1155" s="13">
        <v>0</v>
      </c>
      <c r="AM1155" s="1"/>
    </row>
    <row r="1156" spans="1:39" ht="38.25" outlineLevel="7" x14ac:dyDescent="0.25">
      <c r="A1156" s="11" t="s">
        <v>20</v>
      </c>
      <c r="B1156" s="12" t="s">
        <v>433</v>
      </c>
      <c r="C1156" s="12" t="s">
        <v>49</v>
      </c>
      <c r="D1156" s="12" t="s">
        <v>55</v>
      </c>
      <c r="E1156" s="12" t="s">
        <v>21</v>
      </c>
      <c r="F1156" s="12" t="s">
        <v>7</v>
      </c>
      <c r="G1156" s="12"/>
      <c r="H1156" s="12"/>
      <c r="I1156" s="12"/>
      <c r="J1156" s="13">
        <v>41000</v>
      </c>
      <c r="K1156" s="13">
        <v>40500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41000</v>
      </c>
      <c r="T1156" s="13">
        <v>40500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14420</v>
      </c>
      <c r="AD1156" s="13">
        <v>0</v>
      </c>
      <c r="AE1156" s="13">
        <v>0</v>
      </c>
      <c r="AF1156" s="13">
        <v>0</v>
      </c>
      <c r="AG1156" s="13">
        <v>-14420</v>
      </c>
      <c r="AH1156" s="13">
        <f t="shared" si="36"/>
        <v>35.170731707317074</v>
      </c>
      <c r="AI1156" s="14">
        <f t="shared" si="37"/>
        <v>35.604938271604937</v>
      </c>
      <c r="AJ1156" s="13">
        <v>0</v>
      </c>
      <c r="AK1156" s="15">
        <v>0.35604938271604936</v>
      </c>
      <c r="AL1156" s="13">
        <v>0</v>
      </c>
      <c r="AM1156" s="1"/>
    </row>
    <row r="1157" spans="1:39" ht="25.5" outlineLevel="1" x14ac:dyDescent="0.25">
      <c r="A1157" s="11" t="s">
        <v>92</v>
      </c>
      <c r="B1157" s="12" t="s">
        <v>433</v>
      </c>
      <c r="C1157" s="12" t="s">
        <v>93</v>
      </c>
      <c r="D1157" s="12" t="s">
        <v>6</v>
      </c>
      <c r="E1157" s="12" t="s">
        <v>7</v>
      </c>
      <c r="F1157" s="12" t="s">
        <v>7</v>
      </c>
      <c r="G1157" s="12"/>
      <c r="H1157" s="12"/>
      <c r="I1157" s="12"/>
      <c r="J1157" s="13">
        <v>80000</v>
      </c>
      <c r="K1157" s="13">
        <v>80000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80000</v>
      </c>
      <c r="T1157" s="13">
        <v>80000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80000</v>
      </c>
      <c r="AD1157" s="13">
        <v>0</v>
      </c>
      <c r="AE1157" s="13">
        <v>0</v>
      </c>
      <c r="AF1157" s="13">
        <v>0</v>
      </c>
      <c r="AG1157" s="13">
        <v>-80000</v>
      </c>
      <c r="AH1157" s="13">
        <f t="shared" si="36"/>
        <v>100</v>
      </c>
      <c r="AI1157" s="14">
        <f t="shared" si="37"/>
        <v>100</v>
      </c>
      <c r="AJ1157" s="13">
        <v>0</v>
      </c>
      <c r="AK1157" s="15">
        <v>1</v>
      </c>
      <c r="AL1157" s="13">
        <v>0</v>
      </c>
      <c r="AM1157" s="1"/>
    </row>
    <row r="1158" spans="1:39" outlineLevel="2" x14ac:dyDescent="0.25">
      <c r="A1158" s="11" t="s">
        <v>94</v>
      </c>
      <c r="B1158" s="12" t="s">
        <v>433</v>
      </c>
      <c r="C1158" s="12" t="s">
        <v>95</v>
      </c>
      <c r="D1158" s="12" t="s">
        <v>6</v>
      </c>
      <c r="E1158" s="12" t="s">
        <v>7</v>
      </c>
      <c r="F1158" s="12" t="s">
        <v>7</v>
      </c>
      <c r="G1158" s="12"/>
      <c r="H1158" s="12"/>
      <c r="I1158" s="12"/>
      <c r="J1158" s="13">
        <v>80000</v>
      </c>
      <c r="K1158" s="13">
        <v>80000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80000</v>
      </c>
      <c r="T1158" s="13">
        <v>80000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80000</v>
      </c>
      <c r="AD1158" s="13">
        <v>0</v>
      </c>
      <c r="AE1158" s="13">
        <v>0</v>
      </c>
      <c r="AF1158" s="13">
        <v>0</v>
      </c>
      <c r="AG1158" s="13">
        <v>-80000</v>
      </c>
      <c r="AH1158" s="13">
        <f t="shared" si="36"/>
        <v>100</v>
      </c>
      <c r="AI1158" s="14">
        <f t="shared" si="37"/>
        <v>100</v>
      </c>
      <c r="AJ1158" s="13">
        <v>0</v>
      </c>
      <c r="AK1158" s="15">
        <v>1</v>
      </c>
      <c r="AL1158" s="13">
        <v>0</v>
      </c>
      <c r="AM1158" s="1"/>
    </row>
    <row r="1159" spans="1:39" ht="89.25" outlineLevel="3" x14ac:dyDescent="0.25">
      <c r="A1159" s="11" t="s">
        <v>66</v>
      </c>
      <c r="B1159" s="12" t="s">
        <v>433</v>
      </c>
      <c r="C1159" s="12" t="s">
        <v>95</v>
      </c>
      <c r="D1159" s="12" t="s">
        <v>67</v>
      </c>
      <c r="E1159" s="12" t="s">
        <v>7</v>
      </c>
      <c r="F1159" s="12" t="s">
        <v>7</v>
      </c>
      <c r="G1159" s="12"/>
      <c r="H1159" s="12"/>
      <c r="I1159" s="12"/>
      <c r="J1159" s="13">
        <v>80000</v>
      </c>
      <c r="K1159" s="13">
        <v>80000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80000</v>
      </c>
      <c r="T1159" s="13">
        <v>80000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80000</v>
      </c>
      <c r="AD1159" s="13">
        <v>0</v>
      </c>
      <c r="AE1159" s="13">
        <v>0</v>
      </c>
      <c r="AF1159" s="13">
        <v>0</v>
      </c>
      <c r="AG1159" s="13">
        <v>-80000</v>
      </c>
      <c r="AH1159" s="13">
        <f t="shared" si="36"/>
        <v>100</v>
      </c>
      <c r="AI1159" s="14">
        <f t="shared" si="37"/>
        <v>100</v>
      </c>
      <c r="AJ1159" s="13">
        <v>0</v>
      </c>
      <c r="AK1159" s="15">
        <v>1</v>
      </c>
      <c r="AL1159" s="13">
        <v>0</v>
      </c>
      <c r="AM1159" s="1"/>
    </row>
    <row r="1160" spans="1:39" ht="25.5" outlineLevel="5" x14ac:dyDescent="0.25">
      <c r="A1160" s="11" t="s">
        <v>284</v>
      </c>
      <c r="B1160" s="12" t="s">
        <v>433</v>
      </c>
      <c r="C1160" s="12" t="s">
        <v>95</v>
      </c>
      <c r="D1160" s="12" t="s">
        <v>285</v>
      </c>
      <c r="E1160" s="12" t="s">
        <v>7</v>
      </c>
      <c r="F1160" s="12" t="s">
        <v>7</v>
      </c>
      <c r="G1160" s="12"/>
      <c r="H1160" s="12"/>
      <c r="I1160" s="12"/>
      <c r="J1160" s="13">
        <v>80000</v>
      </c>
      <c r="K1160" s="13">
        <v>80000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80000</v>
      </c>
      <c r="T1160" s="13">
        <v>80000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80000</v>
      </c>
      <c r="AD1160" s="13">
        <v>0</v>
      </c>
      <c r="AE1160" s="13">
        <v>0</v>
      </c>
      <c r="AF1160" s="13">
        <v>0</v>
      </c>
      <c r="AG1160" s="13">
        <v>-80000</v>
      </c>
      <c r="AH1160" s="13">
        <f t="shared" si="36"/>
        <v>100</v>
      </c>
      <c r="AI1160" s="14">
        <f t="shared" si="37"/>
        <v>100</v>
      </c>
      <c r="AJ1160" s="13">
        <v>0</v>
      </c>
      <c r="AK1160" s="15">
        <v>1</v>
      </c>
      <c r="AL1160" s="13">
        <v>0</v>
      </c>
      <c r="AM1160" s="1"/>
    </row>
    <row r="1161" spans="1:39" ht="38.25" outlineLevel="6" x14ac:dyDescent="0.25">
      <c r="A1161" s="11" t="s">
        <v>18</v>
      </c>
      <c r="B1161" s="12" t="s">
        <v>433</v>
      </c>
      <c r="C1161" s="12" t="s">
        <v>95</v>
      </c>
      <c r="D1161" s="12" t="s">
        <v>285</v>
      </c>
      <c r="E1161" s="12" t="s">
        <v>19</v>
      </c>
      <c r="F1161" s="12" t="s">
        <v>7</v>
      </c>
      <c r="G1161" s="12"/>
      <c r="H1161" s="12"/>
      <c r="I1161" s="12"/>
      <c r="J1161" s="13">
        <v>80000</v>
      </c>
      <c r="K1161" s="13">
        <v>80000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80000</v>
      </c>
      <c r="T1161" s="13">
        <v>80000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80000</v>
      </c>
      <c r="AD1161" s="13">
        <v>0</v>
      </c>
      <c r="AE1161" s="13">
        <v>0</v>
      </c>
      <c r="AF1161" s="13">
        <v>0</v>
      </c>
      <c r="AG1161" s="13">
        <v>-80000</v>
      </c>
      <c r="AH1161" s="13">
        <f t="shared" si="36"/>
        <v>100</v>
      </c>
      <c r="AI1161" s="14">
        <f t="shared" si="37"/>
        <v>100</v>
      </c>
      <c r="AJ1161" s="13">
        <v>0</v>
      </c>
      <c r="AK1161" s="15">
        <v>1</v>
      </c>
      <c r="AL1161" s="13">
        <v>0</v>
      </c>
      <c r="AM1161" s="1"/>
    </row>
    <row r="1162" spans="1:39" ht="38.25" outlineLevel="7" x14ac:dyDescent="0.25">
      <c r="A1162" s="11" t="s">
        <v>20</v>
      </c>
      <c r="B1162" s="12" t="s">
        <v>433</v>
      </c>
      <c r="C1162" s="12" t="s">
        <v>95</v>
      </c>
      <c r="D1162" s="12" t="s">
        <v>285</v>
      </c>
      <c r="E1162" s="12" t="s">
        <v>21</v>
      </c>
      <c r="F1162" s="12" t="s">
        <v>7</v>
      </c>
      <c r="G1162" s="12"/>
      <c r="H1162" s="12"/>
      <c r="I1162" s="12"/>
      <c r="J1162" s="13">
        <v>80000</v>
      </c>
      <c r="K1162" s="13">
        <v>80000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80000</v>
      </c>
      <c r="T1162" s="13">
        <v>80000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80000</v>
      </c>
      <c r="AD1162" s="13">
        <v>0</v>
      </c>
      <c r="AE1162" s="13">
        <v>0</v>
      </c>
      <c r="AF1162" s="13">
        <v>0</v>
      </c>
      <c r="AG1162" s="13">
        <v>-80000</v>
      </c>
      <c r="AH1162" s="13">
        <f t="shared" si="36"/>
        <v>100</v>
      </c>
      <c r="AI1162" s="14">
        <f t="shared" si="37"/>
        <v>100</v>
      </c>
      <c r="AJ1162" s="13">
        <v>0</v>
      </c>
      <c r="AK1162" s="15">
        <v>1</v>
      </c>
      <c r="AL1162" s="13">
        <v>0</v>
      </c>
      <c r="AM1162" s="1"/>
    </row>
    <row r="1163" spans="1:39" outlineLevel="1" x14ac:dyDescent="0.25">
      <c r="A1163" s="11" t="s">
        <v>110</v>
      </c>
      <c r="B1163" s="12" t="s">
        <v>433</v>
      </c>
      <c r="C1163" s="12" t="s">
        <v>111</v>
      </c>
      <c r="D1163" s="12" t="s">
        <v>6</v>
      </c>
      <c r="E1163" s="12" t="s">
        <v>7</v>
      </c>
      <c r="F1163" s="12" t="s">
        <v>7</v>
      </c>
      <c r="G1163" s="12"/>
      <c r="H1163" s="12"/>
      <c r="I1163" s="12"/>
      <c r="J1163" s="13">
        <v>2931700</v>
      </c>
      <c r="K1163" s="13">
        <v>2931700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2931700</v>
      </c>
      <c r="T1163" s="13">
        <v>2931700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1171484.74</v>
      </c>
      <c r="AD1163" s="13">
        <v>0</v>
      </c>
      <c r="AE1163" s="13">
        <v>0</v>
      </c>
      <c r="AF1163" s="13">
        <v>0</v>
      </c>
      <c r="AG1163" s="13">
        <v>-1171484.74</v>
      </c>
      <c r="AH1163" s="13">
        <f t="shared" si="36"/>
        <v>39.959229798410476</v>
      </c>
      <c r="AI1163" s="14">
        <f t="shared" si="37"/>
        <v>39.959229798410476</v>
      </c>
      <c r="AJ1163" s="13">
        <v>0</v>
      </c>
      <c r="AK1163" s="15">
        <v>0.39959229798410478</v>
      </c>
      <c r="AL1163" s="13">
        <v>0</v>
      </c>
      <c r="AM1163" s="1"/>
    </row>
    <row r="1164" spans="1:39" outlineLevel="2" x14ac:dyDescent="0.25">
      <c r="A1164" s="11" t="s">
        <v>146</v>
      </c>
      <c r="B1164" s="12" t="s">
        <v>433</v>
      </c>
      <c r="C1164" s="12" t="s">
        <v>147</v>
      </c>
      <c r="D1164" s="12" t="s">
        <v>6</v>
      </c>
      <c r="E1164" s="12" t="s">
        <v>7</v>
      </c>
      <c r="F1164" s="12" t="s">
        <v>7</v>
      </c>
      <c r="G1164" s="12"/>
      <c r="H1164" s="12"/>
      <c r="I1164" s="12"/>
      <c r="J1164" s="13">
        <v>2931700</v>
      </c>
      <c r="K1164" s="13">
        <v>2931700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2931700</v>
      </c>
      <c r="T1164" s="13">
        <v>2931700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1171484.74</v>
      </c>
      <c r="AD1164" s="13">
        <v>0</v>
      </c>
      <c r="AE1164" s="13">
        <v>0</v>
      </c>
      <c r="AF1164" s="13">
        <v>0</v>
      </c>
      <c r="AG1164" s="13">
        <v>-1171484.74</v>
      </c>
      <c r="AH1164" s="13">
        <f t="shared" si="36"/>
        <v>39.959229798410476</v>
      </c>
      <c r="AI1164" s="14">
        <f t="shared" si="37"/>
        <v>39.959229798410476</v>
      </c>
      <c r="AJ1164" s="13">
        <v>0</v>
      </c>
      <c r="AK1164" s="15">
        <v>0.39959229798410478</v>
      </c>
      <c r="AL1164" s="13">
        <v>0</v>
      </c>
      <c r="AM1164" s="1"/>
    </row>
    <row r="1165" spans="1:39" ht="51" outlineLevel="3" x14ac:dyDescent="0.25">
      <c r="A1165" s="11" t="s">
        <v>138</v>
      </c>
      <c r="B1165" s="12" t="s">
        <v>433</v>
      </c>
      <c r="C1165" s="12" t="s">
        <v>147</v>
      </c>
      <c r="D1165" s="12" t="s">
        <v>139</v>
      </c>
      <c r="E1165" s="12" t="s">
        <v>7</v>
      </c>
      <c r="F1165" s="12" t="s">
        <v>7</v>
      </c>
      <c r="G1165" s="12"/>
      <c r="H1165" s="12"/>
      <c r="I1165" s="12"/>
      <c r="J1165" s="13">
        <v>2931700</v>
      </c>
      <c r="K1165" s="13">
        <v>2931700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2931700</v>
      </c>
      <c r="T1165" s="13">
        <v>2931700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1171484.74</v>
      </c>
      <c r="AD1165" s="13">
        <v>0</v>
      </c>
      <c r="AE1165" s="13">
        <v>0</v>
      </c>
      <c r="AF1165" s="13">
        <v>0</v>
      </c>
      <c r="AG1165" s="13">
        <v>-1171484.74</v>
      </c>
      <c r="AH1165" s="13">
        <f t="shared" si="36"/>
        <v>39.959229798410476</v>
      </c>
      <c r="AI1165" s="14">
        <f t="shared" si="37"/>
        <v>39.959229798410476</v>
      </c>
      <c r="AJ1165" s="13">
        <v>0</v>
      </c>
      <c r="AK1165" s="15">
        <v>0.39959229798410478</v>
      </c>
      <c r="AL1165" s="13">
        <v>0</v>
      </c>
      <c r="AM1165" s="1"/>
    </row>
    <row r="1166" spans="1:39" outlineLevel="5" x14ac:dyDescent="0.25">
      <c r="A1166" s="11" t="s">
        <v>148</v>
      </c>
      <c r="B1166" s="12" t="s">
        <v>433</v>
      </c>
      <c r="C1166" s="12" t="s">
        <v>147</v>
      </c>
      <c r="D1166" s="12" t="s">
        <v>149</v>
      </c>
      <c r="E1166" s="12" t="s">
        <v>7</v>
      </c>
      <c r="F1166" s="12" t="s">
        <v>7</v>
      </c>
      <c r="G1166" s="12"/>
      <c r="H1166" s="12"/>
      <c r="I1166" s="12"/>
      <c r="J1166" s="13">
        <v>2931700</v>
      </c>
      <c r="K1166" s="13">
        <v>2931700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2931700</v>
      </c>
      <c r="T1166" s="13">
        <v>2931700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1171484.74</v>
      </c>
      <c r="AD1166" s="13">
        <v>0</v>
      </c>
      <c r="AE1166" s="13">
        <v>0</v>
      </c>
      <c r="AF1166" s="13">
        <v>0</v>
      </c>
      <c r="AG1166" s="13">
        <v>-1171484.74</v>
      </c>
      <c r="AH1166" s="13">
        <f t="shared" si="36"/>
        <v>39.959229798410476</v>
      </c>
      <c r="AI1166" s="14">
        <f t="shared" si="37"/>
        <v>39.959229798410476</v>
      </c>
      <c r="AJ1166" s="13">
        <v>0</v>
      </c>
      <c r="AK1166" s="15">
        <v>0.39959229798410478</v>
      </c>
      <c r="AL1166" s="13">
        <v>0</v>
      </c>
      <c r="AM1166" s="1"/>
    </row>
    <row r="1167" spans="1:39" ht="38.25" outlineLevel="6" x14ac:dyDescent="0.25">
      <c r="A1167" s="11" t="s">
        <v>18</v>
      </c>
      <c r="B1167" s="12" t="s">
        <v>433</v>
      </c>
      <c r="C1167" s="12" t="s">
        <v>147</v>
      </c>
      <c r="D1167" s="12" t="s">
        <v>149</v>
      </c>
      <c r="E1167" s="12" t="s">
        <v>19</v>
      </c>
      <c r="F1167" s="12" t="s">
        <v>7</v>
      </c>
      <c r="G1167" s="12"/>
      <c r="H1167" s="12"/>
      <c r="I1167" s="12"/>
      <c r="J1167" s="13">
        <v>2931700</v>
      </c>
      <c r="K1167" s="13">
        <v>2931700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2931700</v>
      </c>
      <c r="T1167" s="13">
        <v>2931700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1171484.74</v>
      </c>
      <c r="AD1167" s="13">
        <v>0</v>
      </c>
      <c r="AE1167" s="13">
        <v>0</v>
      </c>
      <c r="AF1167" s="13">
        <v>0</v>
      </c>
      <c r="AG1167" s="13">
        <v>-1171484.74</v>
      </c>
      <c r="AH1167" s="13">
        <f t="shared" si="36"/>
        <v>39.959229798410476</v>
      </c>
      <c r="AI1167" s="14">
        <f t="shared" si="37"/>
        <v>39.959229798410476</v>
      </c>
      <c r="AJ1167" s="13">
        <v>0</v>
      </c>
      <c r="AK1167" s="15">
        <v>0.39959229798410478</v>
      </c>
      <c r="AL1167" s="13">
        <v>0</v>
      </c>
      <c r="AM1167" s="1"/>
    </row>
    <row r="1168" spans="1:39" ht="38.25" outlineLevel="7" x14ac:dyDescent="0.25">
      <c r="A1168" s="11" t="s">
        <v>20</v>
      </c>
      <c r="B1168" s="12" t="s">
        <v>433</v>
      </c>
      <c r="C1168" s="12" t="s">
        <v>147</v>
      </c>
      <c r="D1168" s="12" t="s">
        <v>149</v>
      </c>
      <c r="E1168" s="12" t="s">
        <v>21</v>
      </c>
      <c r="F1168" s="12" t="s">
        <v>7</v>
      </c>
      <c r="G1168" s="12"/>
      <c r="H1168" s="12"/>
      <c r="I1168" s="12"/>
      <c r="J1168" s="13">
        <v>2931700</v>
      </c>
      <c r="K1168" s="13">
        <v>2931700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2931700</v>
      </c>
      <c r="T1168" s="13">
        <v>2931700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1171484.74</v>
      </c>
      <c r="AD1168" s="13">
        <v>0</v>
      </c>
      <c r="AE1168" s="13">
        <v>0</v>
      </c>
      <c r="AF1168" s="13">
        <v>0</v>
      </c>
      <c r="AG1168" s="13">
        <v>-1171484.74</v>
      </c>
      <c r="AH1168" s="13">
        <f t="shared" si="36"/>
        <v>39.959229798410476</v>
      </c>
      <c r="AI1168" s="14">
        <f t="shared" si="37"/>
        <v>39.959229798410476</v>
      </c>
      <c r="AJ1168" s="13">
        <v>0</v>
      </c>
      <c r="AK1168" s="15">
        <v>0.39959229798410478</v>
      </c>
      <c r="AL1168" s="13">
        <v>0</v>
      </c>
      <c r="AM1168" s="1"/>
    </row>
    <row r="1169" spans="1:39" ht="25.5" outlineLevel="1" x14ac:dyDescent="0.25">
      <c r="A1169" s="11" t="s">
        <v>176</v>
      </c>
      <c r="B1169" s="12" t="s">
        <v>433</v>
      </c>
      <c r="C1169" s="12" t="s">
        <v>177</v>
      </c>
      <c r="D1169" s="12" t="s">
        <v>6</v>
      </c>
      <c r="E1169" s="12" t="s">
        <v>7</v>
      </c>
      <c r="F1169" s="12" t="s">
        <v>7</v>
      </c>
      <c r="G1169" s="12"/>
      <c r="H1169" s="12"/>
      <c r="I1169" s="12"/>
      <c r="J1169" s="13">
        <v>456000</v>
      </c>
      <c r="K1169" s="13">
        <v>485500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456000</v>
      </c>
      <c r="T1169" s="13">
        <v>485500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173486.33</v>
      </c>
      <c r="AD1169" s="13">
        <v>0</v>
      </c>
      <c r="AE1169" s="13">
        <v>0</v>
      </c>
      <c r="AF1169" s="13">
        <v>0</v>
      </c>
      <c r="AG1169" s="13">
        <v>-173486.33</v>
      </c>
      <c r="AH1169" s="13">
        <f t="shared" si="36"/>
        <v>38.045247807017539</v>
      </c>
      <c r="AI1169" s="14">
        <f t="shared" si="37"/>
        <v>35.733538619979399</v>
      </c>
      <c r="AJ1169" s="13">
        <v>0</v>
      </c>
      <c r="AK1169" s="15">
        <v>0.35733538619979405</v>
      </c>
      <c r="AL1169" s="13">
        <v>0</v>
      </c>
      <c r="AM1169" s="1"/>
    </row>
    <row r="1170" spans="1:39" outlineLevel="2" x14ac:dyDescent="0.25">
      <c r="A1170" s="11" t="s">
        <v>200</v>
      </c>
      <c r="B1170" s="12" t="s">
        <v>433</v>
      </c>
      <c r="C1170" s="12" t="s">
        <v>201</v>
      </c>
      <c r="D1170" s="12" t="s">
        <v>6</v>
      </c>
      <c r="E1170" s="12" t="s">
        <v>7</v>
      </c>
      <c r="F1170" s="12" t="s">
        <v>7</v>
      </c>
      <c r="G1170" s="12"/>
      <c r="H1170" s="12"/>
      <c r="I1170" s="12"/>
      <c r="J1170" s="13">
        <v>66000</v>
      </c>
      <c r="K1170" s="13">
        <v>95500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66000</v>
      </c>
      <c r="T1170" s="13">
        <v>95500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45986.33</v>
      </c>
      <c r="AD1170" s="13">
        <v>0</v>
      </c>
      <c r="AE1170" s="13">
        <v>0</v>
      </c>
      <c r="AF1170" s="13">
        <v>0</v>
      </c>
      <c r="AG1170" s="13">
        <v>-45986.33</v>
      </c>
      <c r="AH1170" s="13">
        <f t="shared" si="36"/>
        <v>69.676257575757589</v>
      </c>
      <c r="AI1170" s="14">
        <f t="shared" si="37"/>
        <v>48.153225130890057</v>
      </c>
      <c r="AJ1170" s="13">
        <v>0</v>
      </c>
      <c r="AK1170" s="15">
        <v>0.48153225130890054</v>
      </c>
      <c r="AL1170" s="13">
        <v>0</v>
      </c>
      <c r="AM1170" s="1"/>
    </row>
    <row r="1171" spans="1:39" ht="51" outlineLevel="3" x14ac:dyDescent="0.25">
      <c r="A1171" s="11" t="s">
        <v>196</v>
      </c>
      <c r="B1171" s="12" t="s">
        <v>433</v>
      </c>
      <c r="C1171" s="12" t="s">
        <v>201</v>
      </c>
      <c r="D1171" s="12" t="s">
        <v>197</v>
      </c>
      <c r="E1171" s="12" t="s">
        <v>7</v>
      </c>
      <c r="F1171" s="12" t="s">
        <v>7</v>
      </c>
      <c r="G1171" s="12"/>
      <c r="H1171" s="12"/>
      <c r="I1171" s="12"/>
      <c r="J1171" s="13">
        <v>66000</v>
      </c>
      <c r="K1171" s="13">
        <v>95500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66000</v>
      </c>
      <c r="T1171" s="13">
        <v>95500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45986.33</v>
      </c>
      <c r="AD1171" s="13">
        <v>0</v>
      </c>
      <c r="AE1171" s="13">
        <v>0</v>
      </c>
      <c r="AF1171" s="13">
        <v>0</v>
      </c>
      <c r="AG1171" s="13">
        <v>-45986.33</v>
      </c>
      <c r="AH1171" s="13">
        <f t="shared" si="36"/>
        <v>69.676257575757589</v>
      </c>
      <c r="AI1171" s="14">
        <f t="shared" si="37"/>
        <v>48.153225130890057</v>
      </c>
      <c r="AJ1171" s="13">
        <v>0</v>
      </c>
      <c r="AK1171" s="15">
        <v>0.48153225130890054</v>
      </c>
      <c r="AL1171" s="13">
        <v>0</v>
      </c>
      <c r="AM1171" s="1"/>
    </row>
    <row r="1172" spans="1:39" ht="25.5" outlineLevel="5" x14ac:dyDescent="0.25">
      <c r="A1172" s="11" t="s">
        <v>282</v>
      </c>
      <c r="B1172" s="12" t="s">
        <v>433</v>
      </c>
      <c r="C1172" s="12" t="s">
        <v>201</v>
      </c>
      <c r="D1172" s="12" t="s">
        <v>283</v>
      </c>
      <c r="E1172" s="12" t="s">
        <v>7</v>
      </c>
      <c r="F1172" s="12" t="s">
        <v>7</v>
      </c>
      <c r="G1172" s="12"/>
      <c r="H1172" s="12"/>
      <c r="I1172" s="12"/>
      <c r="J1172" s="13">
        <v>66000</v>
      </c>
      <c r="K1172" s="13">
        <v>95500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66000</v>
      </c>
      <c r="T1172" s="13">
        <v>95500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45986.33</v>
      </c>
      <c r="AD1172" s="13">
        <v>0</v>
      </c>
      <c r="AE1172" s="13">
        <v>0</v>
      </c>
      <c r="AF1172" s="13">
        <v>0</v>
      </c>
      <c r="AG1172" s="13">
        <v>-45986.33</v>
      </c>
      <c r="AH1172" s="13">
        <f t="shared" si="36"/>
        <v>69.676257575757589</v>
      </c>
      <c r="AI1172" s="14">
        <f t="shared" si="37"/>
        <v>48.153225130890057</v>
      </c>
      <c r="AJ1172" s="13">
        <v>0</v>
      </c>
      <c r="AK1172" s="15">
        <v>0.48153225130890054</v>
      </c>
      <c r="AL1172" s="13">
        <v>0</v>
      </c>
      <c r="AM1172" s="1"/>
    </row>
    <row r="1173" spans="1:39" ht="38.25" outlineLevel="6" x14ac:dyDescent="0.25">
      <c r="A1173" s="11" t="s">
        <v>18</v>
      </c>
      <c r="B1173" s="12" t="s">
        <v>433</v>
      </c>
      <c r="C1173" s="12" t="s">
        <v>201</v>
      </c>
      <c r="D1173" s="12" t="s">
        <v>283</v>
      </c>
      <c r="E1173" s="12" t="s">
        <v>19</v>
      </c>
      <c r="F1173" s="12" t="s">
        <v>7</v>
      </c>
      <c r="G1173" s="12"/>
      <c r="H1173" s="12"/>
      <c r="I1173" s="12"/>
      <c r="J1173" s="13">
        <v>66000</v>
      </c>
      <c r="K1173" s="13">
        <v>95500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66000</v>
      </c>
      <c r="T1173" s="13">
        <v>95500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45986.33</v>
      </c>
      <c r="AD1173" s="13">
        <v>0</v>
      </c>
      <c r="AE1173" s="13">
        <v>0</v>
      </c>
      <c r="AF1173" s="13">
        <v>0</v>
      </c>
      <c r="AG1173" s="13">
        <v>-45986.33</v>
      </c>
      <c r="AH1173" s="13">
        <f t="shared" si="36"/>
        <v>69.676257575757589</v>
      </c>
      <c r="AI1173" s="14">
        <f t="shared" si="37"/>
        <v>48.153225130890057</v>
      </c>
      <c r="AJ1173" s="13">
        <v>0</v>
      </c>
      <c r="AK1173" s="15">
        <v>0.48153225130890054</v>
      </c>
      <c r="AL1173" s="13">
        <v>0</v>
      </c>
      <c r="AM1173" s="1"/>
    </row>
    <row r="1174" spans="1:39" ht="38.25" outlineLevel="7" x14ac:dyDescent="0.25">
      <c r="A1174" s="11" t="s">
        <v>20</v>
      </c>
      <c r="B1174" s="12" t="s">
        <v>433</v>
      </c>
      <c r="C1174" s="12" t="s">
        <v>201</v>
      </c>
      <c r="D1174" s="12" t="s">
        <v>283</v>
      </c>
      <c r="E1174" s="12" t="s">
        <v>21</v>
      </c>
      <c r="F1174" s="12" t="s">
        <v>7</v>
      </c>
      <c r="G1174" s="12"/>
      <c r="H1174" s="12"/>
      <c r="I1174" s="12"/>
      <c r="J1174" s="13">
        <v>66000</v>
      </c>
      <c r="K1174" s="13">
        <v>95500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66000</v>
      </c>
      <c r="T1174" s="13">
        <v>95500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45986.33</v>
      </c>
      <c r="AD1174" s="13">
        <v>0</v>
      </c>
      <c r="AE1174" s="13">
        <v>0</v>
      </c>
      <c r="AF1174" s="13">
        <v>0</v>
      </c>
      <c r="AG1174" s="13">
        <v>-45986.33</v>
      </c>
      <c r="AH1174" s="13">
        <f t="shared" si="36"/>
        <v>69.676257575757589</v>
      </c>
      <c r="AI1174" s="14">
        <f t="shared" si="37"/>
        <v>48.153225130890057</v>
      </c>
      <c r="AJ1174" s="13">
        <v>0</v>
      </c>
      <c r="AK1174" s="15">
        <v>0.48153225130890054</v>
      </c>
      <c r="AL1174" s="13">
        <v>0</v>
      </c>
      <c r="AM1174" s="1"/>
    </row>
    <row r="1175" spans="1:39" outlineLevel="2" x14ac:dyDescent="0.25">
      <c r="A1175" s="11" t="s">
        <v>214</v>
      </c>
      <c r="B1175" s="12" t="s">
        <v>433</v>
      </c>
      <c r="C1175" s="12" t="s">
        <v>215</v>
      </c>
      <c r="D1175" s="12" t="s">
        <v>6</v>
      </c>
      <c r="E1175" s="12" t="s">
        <v>7</v>
      </c>
      <c r="F1175" s="12" t="s">
        <v>7</v>
      </c>
      <c r="G1175" s="12"/>
      <c r="H1175" s="12"/>
      <c r="I1175" s="12"/>
      <c r="J1175" s="13">
        <v>390000</v>
      </c>
      <c r="K1175" s="13">
        <v>390000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390000</v>
      </c>
      <c r="T1175" s="13">
        <v>390000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127500</v>
      </c>
      <c r="AD1175" s="13">
        <v>0</v>
      </c>
      <c r="AE1175" s="13">
        <v>0</v>
      </c>
      <c r="AF1175" s="13">
        <v>0</v>
      </c>
      <c r="AG1175" s="13">
        <v>-127500</v>
      </c>
      <c r="AH1175" s="13">
        <f t="shared" si="36"/>
        <v>32.692307692307693</v>
      </c>
      <c r="AI1175" s="14">
        <f t="shared" si="37"/>
        <v>32.692307692307693</v>
      </c>
      <c r="AJ1175" s="13">
        <v>0</v>
      </c>
      <c r="AK1175" s="15">
        <v>0.32692307692307693</v>
      </c>
      <c r="AL1175" s="13">
        <v>0</v>
      </c>
      <c r="AM1175" s="1"/>
    </row>
    <row r="1176" spans="1:39" ht="51" outlineLevel="3" x14ac:dyDescent="0.25">
      <c r="A1176" s="11" t="s">
        <v>62</v>
      </c>
      <c r="B1176" s="12" t="s">
        <v>433</v>
      </c>
      <c r="C1176" s="12" t="s">
        <v>215</v>
      </c>
      <c r="D1176" s="12" t="s">
        <v>63</v>
      </c>
      <c r="E1176" s="12" t="s">
        <v>7</v>
      </c>
      <c r="F1176" s="12" t="s">
        <v>7</v>
      </c>
      <c r="G1176" s="12"/>
      <c r="H1176" s="12"/>
      <c r="I1176" s="12"/>
      <c r="J1176" s="13">
        <v>60000</v>
      </c>
      <c r="K1176" s="13">
        <v>60000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60000</v>
      </c>
      <c r="T1176" s="13">
        <v>60000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f t="shared" si="36"/>
        <v>0</v>
      </c>
      <c r="AI1176" s="14">
        <f t="shared" si="37"/>
        <v>0</v>
      </c>
      <c r="AJ1176" s="13">
        <v>0</v>
      </c>
      <c r="AK1176" s="15">
        <v>0</v>
      </c>
      <c r="AL1176" s="13">
        <v>0</v>
      </c>
      <c r="AM1176" s="1"/>
    </row>
    <row r="1177" spans="1:39" ht="38.25" outlineLevel="5" x14ac:dyDescent="0.25">
      <c r="A1177" s="11" t="s">
        <v>286</v>
      </c>
      <c r="B1177" s="12" t="s">
        <v>433</v>
      </c>
      <c r="C1177" s="12" t="s">
        <v>215</v>
      </c>
      <c r="D1177" s="12" t="s">
        <v>287</v>
      </c>
      <c r="E1177" s="12" t="s">
        <v>7</v>
      </c>
      <c r="F1177" s="12" t="s">
        <v>7</v>
      </c>
      <c r="G1177" s="12"/>
      <c r="H1177" s="12"/>
      <c r="I1177" s="12"/>
      <c r="J1177" s="13">
        <v>60000</v>
      </c>
      <c r="K1177" s="13">
        <v>60000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60000</v>
      </c>
      <c r="T1177" s="13">
        <v>60000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f t="shared" si="36"/>
        <v>0</v>
      </c>
      <c r="AI1177" s="14">
        <f t="shared" si="37"/>
        <v>0</v>
      </c>
      <c r="AJ1177" s="13">
        <v>0</v>
      </c>
      <c r="AK1177" s="15">
        <v>0</v>
      </c>
      <c r="AL1177" s="13">
        <v>0</v>
      </c>
      <c r="AM1177" s="1"/>
    </row>
    <row r="1178" spans="1:39" ht="38.25" outlineLevel="6" x14ac:dyDescent="0.25">
      <c r="A1178" s="11" t="s">
        <v>18</v>
      </c>
      <c r="B1178" s="12" t="s">
        <v>433</v>
      </c>
      <c r="C1178" s="12" t="s">
        <v>215</v>
      </c>
      <c r="D1178" s="12" t="s">
        <v>287</v>
      </c>
      <c r="E1178" s="12" t="s">
        <v>19</v>
      </c>
      <c r="F1178" s="12" t="s">
        <v>7</v>
      </c>
      <c r="G1178" s="12"/>
      <c r="H1178" s="12"/>
      <c r="I1178" s="12"/>
      <c r="J1178" s="13">
        <v>60000</v>
      </c>
      <c r="K1178" s="13">
        <v>60000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60000</v>
      </c>
      <c r="T1178" s="13">
        <v>60000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f t="shared" si="36"/>
        <v>0</v>
      </c>
      <c r="AI1178" s="14">
        <f t="shared" si="37"/>
        <v>0</v>
      </c>
      <c r="AJ1178" s="13">
        <v>0</v>
      </c>
      <c r="AK1178" s="15">
        <v>0</v>
      </c>
      <c r="AL1178" s="13">
        <v>0</v>
      </c>
      <c r="AM1178" s="1"/>
    </row>
    <row r="1179" spans="1:39" ht="38.25" outlineLevel="7" x14ac:dyDescent="0.25">
      <c r="A1179" s="11" t="s">
        <v>20</v>
      </c>
      <c r="B1179" s="12" t="s">
        <v>433</v>
      </c>
      <c r="C1179" s="12" t="s">
        <v>215</v>
      </c>
      <c r="D1179" s="12" t="s">
        <v>287</v>
      </c>
      <c r="E1179" s="12" t="s">
        <v>21</v>
      </c>
      <c r="F1179" s="12" t="s">
        <v>7</v>
      </c>
      <c r="G1179" s="12"/>
      <c r="H1179" s="12"/>
      <c r="I1179" s="12"/>
      <c r="J1179" s="13">
        <v>60000</v>
      </c>
      <c r="K1179" s="13">
        <v>60000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60000</v>
      </c>
      <c r="T1179" s="13">
        <v>60000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f t="shared" si="36"/>
        <v>0</v>
      </c>
      <c r="AI1179" s="14">
        <f t="shared" si="37"/>
        <v>0</v>
      </c>
      <c r="AJ1179" s="13">
        <v>0</v>
      </c>
      <c r="AK1179" s="15">
        <v>0</v>
      </c>
      <c r="AL1179" s="13">
        <v>0</v>
      </c>
      <c r="AM1179" s="1"/>
    </row>
    <row r="1180" spans="1:39" ht="63.75" outlineLevel="3" x14ac:dyDescent="0.25">
      <c r="A1180" s="11" t="s">
        <v>114</v>
      </c>
      <c r="B1180" s="12" t="s">
        <v>433</v>
      </c>
      <c r="C1180" s="12" t="s">
        <v>215</v>
      </c>
      <c r="D1180" s="12" t="s">
        <v>115</v>
      </c>
      <c r="E1180" s="12" t="s">
        <v>7</v>
      </c>
      <c r="F1180" s="12" t="s">
        <v>7</v>
      </c>
      <c r="G1180" s="12"/>
      <c r="H1180" s="12"/>
      <c r="I1180" s="12"/>
      <c r="J1180" s="13">
        <v>330000</v>
      </c>
      <c r="K1180" s="13">
        <v>330000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330000</v>
      </c>
      <c r="T1180" s="13">
        <v>330000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127500</v>
      </c>
      <c r="AD1180" s="13">
        <v>0</v>
      </c>
      <c r="AE1180" s="13">
        <v>0</v>
      </c>
      <c r="AF1180" s="13">
        <v>0</v>
      </c>
      <c r="AG1180" s="13">
        <v>-127500</v>
      </c>
      <c r="AH1180" s="13">
        <f t="shared" si="36"/>
        <v>38.636363636363633</v>
      </c>
      <c r="AI1180" s="14">
        <f t="shared" si="37"/>
        <v>38.636363636363633</v>
      </c>
      <c r="AJ1180" s="13">
        <v>0</v>
      </c>
      <c r="AK1180" s="15">
        <v>0.38636363636363635</v>
      </c>
      <c r="AL1180" s="13">
        <v>0</v>
      </c>
      <c r="AM1180" s="1"/>
    </row>
    <row r="1181" spans="1:39" ht="38.25" outlineLevel="4" x14ac:dyDescent="0.25">
      <c r="A1181" s="11" t="s">
        <v>216</v>
      </c>
      <c r="B1181" s="12" t="s">
        <v>433</v>
      </c>
      <c r="C1181" s="12" t="s">
        <v>215</v>
      </c>
      <c r="D1181" s="12" t="s">
        <v>217</v>
      </c>
      <c r="E1181" s="12" t="s">
        <v>7</v>
      </c>
      <c r="F1181" s="12" t="s">
        <v>7</v>
      </c>
      <c r="G1181" s="12"/>
      <c r="H1181" s="12"/>
      <c r="I1181" s="12"/>
      <c r="J1181" s="13">
        <v>330000</v>
      </c>
      <c r="K1181" s="13">
        <v>330000</v>
      </c>
      <c r="L1181" s="13">
        <v>0</v>
      </c>
      <c r="M1181" s="13">
        <v>0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330000</v>
      </c>
      <c r="T1181" s="13">
        <v>330000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127500</v>
      </c>
      <c r="AD1181" s="13">
        <v>0</v>
      </c>
      <c r="AE1181" s="13">
        <v>0</v>
      </c>
      <c r="AF1181" s="13">
        <v>0</v>
      </c>
      <c r="AG1181" s="13">
        <v>-127500</v>
      </c>
      <c r="AH1181" s="13">
        <f t="shared" si="36"/>
        <v>38.636363636363633</v>
      </c>
      <c r="AI1181" s="14">
        <f t="shared" si="37"/>
        <v>38.636363636363633</v>
      </c>
      <c r="AJ1181" s="13">
        <v>0</v>
      </c>
      <c r="AK1181" s="15">
        <v>0.38636363636363635</v>
      </c>
      <c r="AL1181" s="13">
        <v>0</v>
      </c>
      <c r="AM1181" s="1"/>
    </row>
    <row r="1182" spans="1:39" ht="25.5" outlineLevel="5" x14ac:dyDescent="0.25">
      <c r="A1182" s="11" t="s">
        <v>288</v>
      </c>
      <c r="B1182" s="12" t="s">
        <v>433</v>
      </c>
      <c r="C1182" s="12" t="s">
        <v>215</v>
      </c>
      <c r="D1182" s="12" t="s">
        <v>289</v>
      </c>
      <c r="E1182" s="12" t="s">
        <v>7</v>
      </c>
      <c r="F1182" s="12" t="s">
        <v>7</v>
      </c>
      <c r="G1182" s="12"/>
      <c r="H1182" s="12"/>
      <c r="I1182" s="12"/>
      <c r="J1182" s="13">
        <v>40000</v>
      </c>
      <c r="K1182" s="13">
        <v>40000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40000</v>
      </c>
      <c r="T1182" s="13">
        <v>40000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f t="shared" si="36"/>
        <v>0</v>
      </c>
      <c r="AI1182" s="14">
        <f t="shared" si="37"/>
        <v>0</v>
      </c>
      <c r="AJ1182" s="13">
        <v>0</v>
      </c>
      <c r="AK1182" s="15">
        <v>0</v>
      </c>
      <c r="AL1182" s="13">
        <v>0</v>
      </c>
      <c r="AM1182" s="1"/>
    </row>
    <row r="1183" spans="1:39" ht="38.25" outlineLevel="6" x14ac:dyDescent="0.25">
      <c r="A1183" s="11" t="s">
        <v>18</v>
      </c>
      <c r="B1183" s="12" t="s">
        <v>433</v>
      </c>
      <c r="C1183" s="12" t="s">
        <v>215</v>
      </c>
      <c r="D1183" s="12" t="s">
        <v>289</v>
      </c>
      <c r="E1183" s="12" t="s">
        <v>19</v>
      </c>
      <c r="F1183" s="12" t="s">
        <v>7</v>
      </c>
      <c r="G1183" s="12"/>
      <c r="H1183" s="12"/>
      <c r="I1183" s="12"/>
      <c r="J1183" s="13">
        <v>40000</v>
      </c>
      <c r="K1183" s="13">
        <v>40000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40000</v>
      </c>
      <c r="T1183" s="13">
        <v>40000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f t="shared" si="36"/>
        <v>0</v>
      </c>
      <c r="AI1183" s="14">
        <f t="shared" si="37"/>
        <v>0</v>
      </c>
      <c r="AJ1183" s="13">
        <v>0</v>
      </c>
      <c r="AK1183" s="15">
        <v>0</v>
      </c>
      <c r="AL1183" s="13">
        <v>0</v>
      </c>
      <c r="AM1183" s="1"/>
    </row>
    <row r="1184" spans="1:39" ht="38.25" outlineLevel="7" x14ac:dyDescent="0.25">
      <c r="A1184" s="11" t="s">
        <v>20</v>
      </c>
      <c r="B1184" s="12" t="s">
        <v>433</v>
      </c>
      <c r="C1184" s="12" t="s">
        <v>215</v>
      </c>
      <c r="D1184" s="12" t="s">
        <v>289</v>
      </c>
      <c r="E1184" s="12" t="s">
        <v>21</v>
      </c>
      <c r="F1184" s="12" t="s">
        <v>7</v>
      </c>
      <c r="G1184" s="12"/>
      <c r="H1184" s="12"/>
      <c r="I1184" s="12"/>
      <c r="J1184" s="13">
        <v>40000</v>
      </c>
      <c r="K1184" s="13">
        <v>40000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40000</v>
      </c>
      <c r="T1184" s="13">
        <v>40000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f t="shared" si="36"/>
        <v>0</v>
      </c>
      <c r="AI1184" s="14">
        <f t="shared" si="37"/>
        <v>0</v>
      </c>
      <c r="AJ1184" s="13">
        <v>0</v>
      </c>
      <c r="AK1184" s="15">
        <v>0</v>
      </c>
      <c r="AL1184" s="13">
        <v>0</v>
      </c>
      <c r="AM1184" s="1"/>
    </row>
    <row r="1185" spans="1:39" outlineLevel="5" x14ac:dyDescent="0.25">
      <c r="A1185" s="11" t="s">
        <v>220</v>
      </c>
      <c r="B1185" s="12" t="s">
        <v>433</v>
      </c>
      <c r="C1185" s="12" t="s">
        <v>215</v>
      </c>
      <c r="D1185" s="12" t="s">
        <v>221</v>
      </c>
      <c r="E1185" s="12" t="s">
        <v>7</v>
      </c>
      <c r="F1185" s="12" t="s">
        <v>7</v>
      </c>
      <c r="G1185" s="12"/>
      <c r="H1185" s="12"/>
      <c r="I1185" s="12"/>
      <c r="J1185" s="13">
        <v>290000</v>
      </c>
      <c r="K1185" s="13">
        <v>290000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290000</v>
      </c>
      <c r="T1185" s="13">
        <v>290000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127500</v>
      </c>
      <c r="AD1185" s="13">
        <v>0</v>
      </c>
      <c r="AE1185" s="13">
        <v>0</v>
      </c>
      <c r="AF1185" s="13">
        <v>0</v>
      </c>
      <c r="AG1185" s="13">
        <v>-127500</v>
      </c>
      <c r="AH1185" s="13">
        <f t="shared" si="36"/>
        <v>43.96551724137931</v>
      </c>
      <c r="AI1185" s="14">
        <f t="shared" si="37"/>
        <v>43.96551724137931</v>
      </c>
      <c r="AJ1185" s="13">
        <v>0</v>
      </c>
      <c r="AK1185" s="15">
        <v>0.43965517241379309</v>
      </c>
      <c r="AL1185" s="13">
        <v>0</v>
      </c>
      <c r="AM1185" s="1"/>
    </row>
    <row r="1186" spans="1:39" ht="38.25" outlineLevel="6" x14ac:dyDescent="0.25">
      <c r="A1186" s="11" t="s">
        <v>18</v>
      </c>
      <c r="B1186" s="12" t="s">
        <v>433</v>
      </c>
      <c r="C1186" s="12" t="s">
        <v>215</v>
      </c>
      <c r="D1186" s="12" t="s">
        <v>221</v>
      </c>
      <c r="E1186" s="12" t="s">
        <v>19</v>
      </c>
      <c r="F1186" s="12" t="s">
        <v>7</v>
      </c>
      <c r="G1186" s="12"/>
      <c r="H1186" s="12"/>
      <c r="I1186" s="12"/>
      <c r="J1186" s="13">
        <v>290000</v>
      </c>
      <c r="K1186" s="13">
        <v>290000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290000</v>
      </c>
      <c r="T1186" s="13">
        <v>290000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127500</v>
      </c>
      <c r="AD1186" s="13">
        <v>0</v>
      </c>
      <c r="AE1186" s="13">
        <v>0</v>
      </c>
      <c r="AF1186" s="13">
        <v>0</v>
      </c>
      <c r="AG1186" s="13">
        <v>-127500</v>
      </c>
      <c r="AH1186" s="13">
        <f t="shared" si="36"/>
        <v>43.96551724137931</v>
      </c>
      <c r="AI1186" s="14">
        <f t="shared" si="37"/>
        <v>43.96551724137931</v>
      </c>
      <c r="AJ1186" s="13">
        <v>0</v>
      </c>
      <c r="AK1186" s="15">
        <v>0.43965517241379309</v>
      </c>
      <c r="AL1186" s="13">
        <v>0</v>
      </c>
      <c r="AM1186" s="1"/>
    </row>
    <row r="1187" spans="1:39" ht="38.25" outlineLevel="7" x14ac:dyDescent="0.25">
      <c r="A1187" s="11" t="s">
        <v>20</v>
      </c>
      <c r="B1187" s="12" t="s">
        <v>433</v>
      </c>
      <c r="C1187" s="12" t="s">
        <v>215</v>
      </c>
      <c r="D1187" s="12" t="s">
        <v>221</v>
      </c>
      <c r="E1187" s="12" t="s">
        <v>21</v>
      </c>
      <c r="F1187" s="12" t="s">
        <v>7</v>
      </c>
      <c r="G1187" s="12"/>
      <c r="H1187" s="12"/>
      <c r="I1187" s="12"/>
      <c r="J1187" s="13">
        <v>290000</v>
      </c>
      <c r="K1187" s="13">
        <v>290000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290000</v>
      </c>
      <c r="T1187" s="13">
        <v>290000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127500</v>
      </c>
      <c r="AD1187" s="13">
        <v>0</v>
      </c>
      <c r="AE1187" s="13">
        <v>0</v>
      </c>
      <c r="AF1187" s="13">
        <v>0</v>
      </c>
      <c r="AG1187" s="13">
        <v>-127500</v>
      </c>
      <c r="AH1187" s="13">
        <f t="shared" si="36"/>
        <v>43.96551724137931</v>
      </c>
      <c r="AI1187" s="14">
        <f t="shared" si="37"/>
        <v>43.96551724137931</v>
      </c>
      <c r="AJ1187" s="13">
        <v>0</v>
      </c>
      <c r="AK1187" s="15">
        <v>0.43965517241379309</v>
      </c>
      <c r="AL1187" s="13">
        <v>0</v>
      </c>
      <c r="AM1187" s="1"/>
    </row>
    <row r="1188" spans="1:39" outlineLevel="1" x14ac:dyDescent="0.25">
      <c r="A1188" s="11" t="s">
        <v>244</v>
      </c>
      <c r="B1188" s="12" t="s">
        <v>433</v>
      </c>
      <c r="C1188" s="12" t="s">
        <v>245</v>
      </c>
      <c r="D1188" s="12" t="s">
        <v>6</v>
      </c>
      <c r="E1188" s="12" t="s">
        <v>7</v>
      </c>
      <c r="F1188" s="12" t="s">
        <v>7</v>
      </c>
      <c r="G1188" s="12"/>
      <c r="H1188" s="12"/>
      <c r="I1188" s="12"/>
      <c r="J1188" s="13">
        <v>140000</v>
      </c>
      <c r="K1188" s="13">
        <v>140000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140000</v>
      </c>
      <c r="T1188" s="13">
        <v>140000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78240</v>
      </c>
      <c r="AD1188" s="13">
        <v>0</v>
      </c>
      <c r="AE1188" s="13">
        <v>0</v>
      </c>
      <c r="AF1188" s="13">
        <v>0</v>
      </c>
      <c r="AG1188" s="13">
        <v>-78240</v>
      </c>
      <c r="AH1188" s="13">
        <f t="shared" si="36"/>
        <v>55.885714285714286</v>
      </c>
      <c r="AI1188" s="14">
        <f t="shared" si="37"/>
        <v>55.885714285714286</v>
      </c>
      <c r="AJ1188" s="13">
        <v>0</v>
      </c>
      <c r="AK1188" s="15">
        <v>0.55885714285714283</v>
      </c>
      <c r="AL1188" s="13">
        <v>0</v>
      </c>
      <c r="AM1188" s="1"/>
    </row>
    <row r="1189" spans="1:39" outlineLevel="2" x14ac:dyDescent="0.25">
      <c r="A1189" s="11" t="s">
        <v>246</v>
      </c>
      <c r="B1189" s="12" t="s">
        <v>433</v>
      </c>
      <c r="C1189" s="12" t="s">
        <v>247</v>
      </c>
      <c r="D1189" s="12" t="s">
        <v>6</v>
      </c>
      <c r="E1189" s="12" t="s">
        <v>7</v>
      </c>
      <c r="F1189" s="12" t="s">
        <v>7</v>
      </c>
      <c r="G1189" s="12"/>
      <c r="H1189" s="12"/>
      <c r="I1189" s="12"/>
      <c r="J1189" s="13">
        <v>140000</v>
      </c>
      <c r="K1189" s="13">
        <v>140000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140000</v>
      </c>
      <c r="T1189" s="13">
        <v>140000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78240</v>
      </c>
      <c r="AD1189" s="13">
        <v>0</v>
      </c>
      <c r="AE1189" s="13">
        <v>0</v>
      </c>
      <c r="AF1189" s="13">
        <v>0</v>
      </c>
      <c r="AG1189" s="13">
        <v>-78240</v>
      </c>
      <c r="AH1189" s="13">
        <f t="shared" si="36"/>
        <v>55.885714285714286</v>
      </c>
      <c r="AI1189" s="14">
        <f t="shared" si="37"/>
        <v>55.885714285714286</v>
      </c>
      <c r="AJ1189" s="13">
        <v>0</v>
      </c>
      <c r="AK1189" s="15">
        <v>0.55885714285714283</v>
      </c>
      <c r="AL1189" s="13">
        <v>0</v>
      </c>
      <c r="AM1189" s="1"/>
    </row>
    <row r="1190" spans="1:39" ht="38.25" outlineLevel="3" x14ac:dyDescent="0.25">
      <c r="A1190" s="11" t="s">
        <v>248</v>
      </c>
      <c r="B1190" s="12" t="s">
        <v>433</v>
      </c>
      <c r="C1190" s="12" t="s">
        <v>247</v>
      </c>
      <c r="D1190" s="12" t="s">
        <v>249</v>
      </c>
      <c r="E1190" s="12" t="s">
        <v>7</v>
      </c>
      <c r="F1190" s="12" t="s">
        <v>7</v>
      </c>
      <c r="G1190" s="12"/>
      <c r="H1190" s="12"/>
      <c r="I1190" s="12"/>
      <c r="J1190" s="13">
        <v>140000</v>
      </c>
      <c r="K1190" s="13">
        <v>140000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140000</v>
      </c>
      <c r="T1190" s="13">
        <v>140000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78240</v>
      </c>
      <c r="AD1190" s="13">
        <v>0</v>
      </c>
      <c r="AE1190" s="13">
        <v>0</v>
      </c>
      <c r="AF1190" s="13">
        <v>0</v>
      </c>
      <c r="AG1190" s="13">
        <v>-78240</v>
      </c>
      <c r="AH1190" s="13">
        <f t="shared" si="36"/>
        <v>55.885714285714286</v>
      </c>
      <c r="AI1190" s="14">
        <f t="shared" si="37"/>
        <v>55.885714285714286</v>
      </c>
      <c r="AJ1190" s="13">
        <v>0</v>
      </c>
      <c r="AK1190" s="15">
        <v>0.55885714285714283</v>
      </c>
      <c r="AL1190" s="13">
        <v>0</v>
      </c>
      <c r="AM1190" s="1"/>
    </row>
    <row r="1191" spans="1:39" outlineLevel="5" x14ac:dyDescent="0.25">
      <c r="A1191" s="11" t="s">
        <v>292</v>
      </c>
      <c r="B1191" s="12" t="s">
        <v>433</v>
      </c>
      <c r="C1191" s="12" t="s">
        <v>247</v>
      </c>
      <c r="D1191" s="12" t="s">
        <v>293</v>
      </c>
      <c r="E1191" s="12" t="s">
        <v>7</v>
      </c>
      <c r="F1191" s="12" t="s">
        <v>7</v>
      </c>
      <c r="G1191" s="12"/>
      <c r="H1191" s="12"/>
      <c r="I1191" s="12"/>
      <c r="J1191" s="13">
        <v>140000</v>
      </c>
      <c r="K1191" s="13">
        <v>140000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140000</v>
      </c>
      <c r="T1191" s="13">
        <v>140000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78240</v>
      </c>
      <c r="AD1191" s="13">
        <v>0</v>
      </c>
      <c r="AE1191" s="13">
        <v>0</v>
      </c>
      <c r="AF1191" s="13">
        <v>0</v>
      </c>
      <c r="AG1191" s="13">
        <v>-78240</v>
      </c>
      <c r="AH1191" s="13">
        <f t="shared" si="36"/>
        <v>55.885714285714286</v>
      </c>
      <c r="AI1191" s="14">
        <f t="shared" si="37"/>
        <v>55.885714285714286</v>
      </c>
      <c r="AJ1191" s="13">
        <v>0</v>
      </c>
      <c r="AK1191" s="15">
        <v>0.55885714285714283</v>
      </c>
      <c r="AL1191" s="13">
        <v>0</v>
      </c>
      <c r="AM1191" s="1"/>
    </row>
    <row r="1192" spans="1:39" ht="38.25" outlineLevel="6" x14ac:dyDescent="0.25">
      <c r="A1192" s="11" t="s">
        <v>18</v>
      </c>
      <c r="B1192" s="12" t="s">
        <v>433</v>
      </c>
      <c r="C1192" s="12" t="s">
        <v>247</v>
      </c>
      <c r="D1192" s="12" t="s">
        <v>293</v>
      </c>
      <c r="E1192" s="12" t="s">
        <v>19</v>
      </c>
      <c r="F1192" s="12" t="s">
        <v>7</v>
      </c>
      <c r="G1192" s="12"/>
      <c r="H1192" s="12"/>
      <c r="I1192" s="12"/>
      <c r="J1192" s="13">
        <v>140000</v>
      </c>
      <c r="K1192" s="13">
        <v>140000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140000</v>
      </c>
      <c r="T1192" s="13">
        <v>140000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78240</v>
      </c>
      <c r="AD1192" s="13">
        <v>0</v>
      </c>
      <c r="AE1192" s="13">
        <v>0</v>
      </c>
      <c r="AF1192" s="13">
        <v>0</v>
      </c>
      <c r="AG1192" s="13">
        <v>-78240</v>
      </c>
      <c r="AH1192" s="13">
        <f t="shared" si="36"/>
        <v>55.885714285714286</v>
      </c>
      <c r="AI1192" s="14">
        <f t="shared" si="37"/>
        <v>55.885714285714286</v>
      </c>
      <c r="AJ1192" s="13">
        <v>0</v>
      </c>
      <c r="AK1192" s="15">
        <v>0.55885714285714283</v>
      </c>
      <c r="AL1192" s="13">
        <v>0</v>
      </c>
      <c r="AM1192" s="1"/>
    </row>
    <row r="1193" spans="1:39" ht="38.25" outlineLevel="7" x14ac:dyDescent="0.25">
      <c r="A1193" s="11" t="s">
        <v>20</v>
      </c>
      <c r="B1193" s="12" t="s">
        <v>433</v>
      </c>
      <c r="C1193" s="12" t="s">
        <v>247</v>
      </c>
      <c r="D1193" s="12" t="s">
        <v>293</v>
      </c>
      <c r="E1193" s="12" t="s">
        <v>21</v>
      </c>
      <c r="F1193" s="12" t="s">
        <v>7</v>
      </c>
      <c r="G1193" s="12"/>
      <c r="H1193" s="12"/>
      <c r="I1193" s="12"/>
      <c r="J1193" s="13">
        <v>140000</v>
      </c>
      <c r="K1193" s="13">
        <v>140000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140000</v>
      </c>
      <c r="T1193" s="13">
        <v>140000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78240</v>
      </c>
      <c r="AD1193" s="13">
        <v>0</v>
      </c>
      <c r="AE1193" s="13">
        <v>0</v>
      </c>
      <c r="AF1193" s="13">
        <v>0</v>
      </c>
      <c r="AG1193" s="13">
        <v>-78240</v>
      </c>
      <c r="AH1193" s="13">
        <f t="shared" si="36"/>
        <v>55.885714285714286</v>
      </c>
      <c r="AI1193" s="14">
        <f t="shared" si="37"/>
        <v>55.885714285714286</v>
      </c>
      <c r="AJ1193" s="13">
        <v>0</v>
      </c>
      <c r="AK1193" s="15">
        <v>0.55885714285714283</v>
      </c>
      <c r="AL1193" s="13">
        <v>0</v>
      </c>
      <c r="AM1193" s="1"/>
    </row>
    <row r="1194" spans="1:39" s="40" customFormat="1" x14ac:dyDescent="0.25">
      <c r="A1194" s="41" t="s">
        <v>434</v>
      </c>
      <c r="B1194" s="42"/>
      <c r="C1194" s="42"/>
      <c r="D1194" s="42"/>
      <c r="E1194" s="42"/>
      <c r="F1194" s="42"/>
      <c r="G1194" s="42"/>
      <c r="H1194" s="42"/>
      <c r="I1194" s="42"/>
      <c r="J1194" s="43">
        <v>2513620500</v>
      </c>
      <c r="K1194" s="43">
        <v>3189088302.0100002</v>
      </c>
      <c r="L1194" s="43">
        <v>0</v>
      </c>
      <c r="M1194" s="43">
        <v>0</v>
      </c>
      <c r="N1194" s="43">
        <v>0</v>
      </c>
      <c r="O1194" s="43">
        <v>0</v>
      </c>
      <c r="P1194" s="43">
        <v>0</v>
      </c>
      <c r="Q1194" s="43">
        <v>0</v>
      </c>
      <c r="R1194" s="43">
        <v>0</v>
      </c>
      <c r="S1194" s="43">
        <v>2513620500</v>
      </c>
      <c r="T1194" s="43">
        <v>3184234362.0100002</v>
      </c>
      <c r="U1194" s="43">
        <v>0</v>
      </c>
      <c r="V1194" s="43">
        <v>0</v>
      </c>
      <c r="W1194" s="43">
        <v>0</v>
      </c>
      <c r="X1194" s="43">
        <v>0</v>
      </c>
      <c r="Y1194" s="43">
        <v>0</v>
      </c>
      <c r="Z1194" s="43">
        <v>0</v>
      </c>
      <c r="AA1194" s="43">
        <v>0</v>
      </c>
      <c r="AB1194" s="43">
        <v>0</v>
      </c>
      <c r="AC1194" s="43">
        <v>1843692822.1400001</v>
      </c>
      <c r="AD1194" s="43">
        <v>0</v>
      </c>
      <c r="AE1194" s="43">
        <v>0</v>
      </c>
      <c r="AF1194" s="43">
        <v>0</v>
      </c>
      <c r="AG1194" s="43">
        <v>-1843692822.1400001</v>
      </c>
      <c r="AH1194" s="36">
        <f t="shared" si="36"/>
        <v>73.34809777927893</v>
      </c>
      <c r="AI1194" s="37">
        <f t="shared" si="37"/>
        <v>57.812535983339444</v>
      </c>
      <c r="AJ1194" s="43">
        <v>0</v>
      </c>
      <c r="AK1194" s="44">
        <v>0.57900663473030189</v>
      </c>
      <c r="AL1194" s="43">
        <v>0</v>
      </c>
      <c r="AM1194" s="39"/>
    </row>
    <row r="1195" spans="1:39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</row>
    <row r="1196" spans="1:39" x14ac:dyDescent="0.25">
      <c r="A1196" s="16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"/>
    </row>
  </sheetData>
  <mergeCells count="44">
    <mergeCell ref="A8:AJ8"/>
    <mergeCell ref="A9:AL9"/>
    <mergeCell ref="A1:AJ1"/>
    <mergeCell ref="A2:AJ2"/>
    <mergeCell ref="A3:AJ3"/>
    <mergeCell ref="A4:AJ4"/>
    <mergeCell ref="A6:AJ6"/>
    <mergeCell ref="AJ10:AJ11"/>
    <mergeCell ref="AK10:AK11"/>
    <mergeCell ref="AL10:AL11"/>
    <mergeCell ref="A1194:I1194"/>
    <mergeCell ref="A1196:AB1196"/>
    <mergeCell ref="AD10:AD11"/>
    <mergeCell ref="AE10:AE11"/>
    <mergeCell ref="AG10:AG11"/>
    <mergeCell ref="AH10:AH11"/>
    <mergeCell ref="AI10:AI11"/>
    <mergeCell ref="X10:X11"/>
    <mergeCell ref="Y10:Y11"/>
    <mergeCell ref="Z10:Z11"/>
    <mergeCell ref="AA10:AA11"/>
    <mergeCell ref="AC10:AC11"/>
    <mergeCell ref="R10:R11"/>
    <mergeCell ref="S10:S11"/>
    <mergeCell ref="T10:T11"/>
    <mergeCell ref="U10:U11"/>
    <mergeCell ref="W10:W11"/>
    <mergeCell ref="M10:M11"/>
    <mergeCell ref="N10:N11"/>
    <mergeCell ref="O10:O11"/>
    <mergeCell ref="P10:P11"/>
    <mergeCell ref="Q10:Q11"/>
    <mergeCell ref="H10:H11"/>
    <mergeCell ref="I10:I11"/>
    <mergeCell ref="J10:J11"/>
    <mergeCell ref="K10:K11"/>
    <mergeCell ref="L10:L11"/>
    <mergeCell ref="F10:F11"/>
    <mergeCell ref="G10:G11"/>
    <mergeCell ref="A10:A11"/>
    <mergeCell ref="B10:B11"/>
    <mergeCell ref="C10:C11"/>
    <mergeCell ref="D10:D11"/>
    <mergeCell ref="E10:E11"/>
  </mergeCells>
  <pageMargins left="0.59055118110236227" right="0.59055118110236227" top="0.39370078740157483" bottom="0.39370078740157483" header="0.39370078740157483" footer="0.39370078740157483"/>
  <pageSetup paperSize="9" scale="5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6.2024&lt;/string&gt;&lt;/DateInfo&gt;&lt;Code&gt;SQUERY_ANAL_ISP_BUDG&lt;/Code&gt;&lt;ObjectCode&gt;SQUERY_ANAL_ISP_BUDG&lt;/ObjectCode&gt;&lt;DocLink /&gt;&lt;DocName&gt;ПРОСТОЙ ОТБОР (Аналитический отчет по исполнению бюджета с произвольной группировкой)&lt;/DocName&gt;&lt;VariantName&gt;ПРОСТОЙ ОТБОР&lt;/VariantName&gt;&lt;VariantLink&gt;59045720&lt;/VariantLink&gt;&lt;ReportCode&gt;09CB3C54D63C410A8195E33B0C7B23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CB1D361-E73A-46ED-948E-E3D2C4D5D7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02613003500</vt:lpstr>
      <vt:lpstr>'02613003500'!Заголовки_для_печати</vt:lpstr>
      <vt:lpstr>'02613003500'!Область_печати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2024-07-25T05:46:34Z</cp:lastPrinted>
  <dcterms:created xsi:type="dcterms:W3CDTF">2024-07-25T05:28:56Z</dcterms:created>
  <dcterms:modified xsi:type="dcterms:W3CDTF">2024-07-25T05:47:22Z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ПРОСТОЙ ОТБОР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ПРОСТОЙ ОТБОР(7).xlsx</vt:lpwstr>
  </property>
  <property fmtid="{D5CDD505-2E9C-101B-9397-08002B2CF9AE}" pid="4" name="Версия клиента">
    <vt:lpwstr>23.2.112.7081 (.NET Core 6)</vt:lpwstr>
  </property>
  <property fmtid="{D5CDD505-2E9C-101B-9397-08002B2CF9AE}" pid="5" name="Версия базы">
    <vt:lpwstr>23.2.7622.61245643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